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<sst xmlns="http://schemas.openxmlformats.org/spreadsheetml/2006/main" count="72" uniqueCount="56">
  <si>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</si>
  <si>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</si>
  <si>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2021 </t>
    </r>
    <r>
      <rPr>
        <b/>
        <sz val="11"/>
        <color theme="1"/>
        <rFont val="宋体"/>
        <charset val="134"/>
      </rPr>
      <t>年度）</t>
    </r>
  </si>
  <si>
    <t>项目名称</t>
  </si>
  <si>
    <t>机动经费</t>
  </si>
  <si>
    <t>主管部门</t>
  </si>
  <si>
    <t>北京市农林科学院</t>
  </si>
  <si>
    <t>实施单位</t>
  </si>
  <si>
    <t>北京农林科学院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</si>
  <si>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</si>
  <si>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</si>
  <si>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</si>
  <si>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</si>
  <si>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</si>
  <si>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</si>
  <si>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</si>
  <si>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</si>
  <si>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</si>
  <si>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</si>
  <si>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</si>
  <si>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</si>
  <si>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</si>
  <si>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</si>
  <si>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</si>
  <si>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</si>
  <si>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</si>
  <si>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机动经费用于编制内增加人员的基本支出，以及发放本单位在职及离退休、退职人员死亡一次性抚恤金等。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</si>
  <si>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</si>
  <si>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</si>
  <si>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</si>
  <si>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</si>
  <si>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</si>
  <si>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</si>
  <si>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</si>
  <si>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</si>
  <si>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</si>
  <si>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保障新增人员工资正常发放</t>
  </si>
  <si>
    <t>617.230972万元</t>
  </si>
  <si>
    <t>356.991002万元</t>
  </si>
  <si>
    <t>质量指标
（15分）</t>
  </si>
  <si>
    <t>资金使用率</t>
  </si>
  <si>
    <t>时效指标
（10分）</t>
  </si>
  <si>
    <t>完成时间</t>
  </si>
  <si>
    <t>1年</t>
  </si>
  <si>
    <t>成本指标（10分）</t>
  </si>
  <si>
    <t>≦617.230972万元</t>
  </si>
  <si>
    <t>效益指标
（30分）</t>
  </si>
  <si>
    <t>社会效益指标</t>
  </si>
  <si>
    <t>完成</t>
  </si>
  <si>
    <t>满意度指标
（10分）</t>
  </si>
  <si>
    <t>服务对象满意度指标</t>
  </si>
  <si>
    <t>职工满意度</t>
  </si>
  <si>
    <r>
      <rPr>
        <sz val="9"/>
        <color theme="1"/>
        <rFont val="SimSun"/>
        <charset val="134"/>
      </rPr>
      <t>≧</t>
    </r>
    <r>
      <rPr>
        <sz val="9"/>
        <color theme="1"/>
        <rFont val="宋体"/>
        <charset val="134"/>
      </rPr>
      <t>95</t>
    </r>
  </si>
  <si>
    <t>≧95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</si>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</sst>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_ "/>
  </numFmts>
  <fonts count="33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color theme="1"/>
      <name val="SimSun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4" fillId="19" borderId="15" applyNumberFormat="0" applyAlignment="0" applyProtection="0">
      <alignment vertical="center"/>
    </xf>
    <xf numFmtId="0" fontId="26" fillId="19" borderId="11" applyNumberFormat="0" applyAlignment="0" applyProtection="0">
      <alignment vertical="center"/>
    </xf>
    <xf numFmtId="0" fontId="27" fillId="22" borderId="17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1" fillId="0" borderId="0"/>
    <xf numFmtId="0" fontId="12" fillId="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view="pageBreakPreview" zoomScaleNormal="100" workbookViewId="0">
      <selection activeCell="I9" sqref="I9:L9"/>
    </sheetView>
  </sheetViews>
  <sheetFormatPr defaultColWidth="9" defaultRowHeight="14"/>
  <cols>
    <col min="2" max="2" width="13.875" customWidth="1"/>
    <col min="4" max="4" width="18.25" customWidth="1"/>
    <col min="5" max="5" width="0.25" customWidth="1"/>
    <col min="6" max="6" width="12.125" customWidth="1"/>
    <col min="7" max="7" width="10.375" customWidth="1"/>
    <col min="8" max="9" width="10.25" customWidth="1"/>
    <col min="11" max="11" width="8" customWidth="1"/>
    <col min="12" max="12" width="6.5" customWidth="1"/>
    <col min="13" max="13" width="6.25" customWidth="1"/>
    <col min="14" max="14" width="5.875" customWidth="1"/>
  </cols>
  <sheetData>
    <row r="1" ht="17.5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/>
      <c r="D6" s="5"/>
      <c r="E6" s="5"/>
      <c r="F6" s="5"/>
      <c r="G6" s="5"/>
      <c r="H6" s="4" t="s">
        <v>10</v>
      </c>
      <c r="I6" s="5"/>
      <c r="J6" s="5"/>
      <c r="K6" s="5"/>
      <c r="L6" s="5"/>
      <c r="M6" s="5"/>
      <c r="N6" s="5"/>
    </row>
    <row r="7" spans="1:14">
      <c r="A7" s="6" t="s">
        <v>11</v>
      </c>
      <c r="B7" s="7"/>
      <c r="C7" s="4"/>
      <c r="D7" s="4"/>
      <c r="E7" s="4"/>
      <c r="F7" s="4" t="s">
        <v>12</v>
      </c>
      <c r="G7" s="4" t="s">
        <v>13</v>
      </c>
      <c r="H7" s="4" t="s">
        <v>14</v>
      </c>
      <c r="I7" s="4" t="s">
        <v>15</v>
      </c>
      <c r="J7" s="4"/>
      <c r="K7" s="4"/>
      <c r="L7" s="4"/>
      <c r="M7" s="4" t="s">
        <v>16</v>
      </c>
      <c r="N7" s="4" t="s">
        <v>17</v>
      </c>
    </row>
    <row r="8" spans="1:14">
      <c r="A8" s="8"/>
      <c r="B8" s="9"/>
      <c r="C8" s="10" t="s">
        <v>18</v>
      </c>
      <c r="D8" s="10"/>
      <c r="E8" s="10"/>
      <c r="F8" s="5">
        <v>617.230972</v>
      </c>
      <c r="G8" s="5">
        <v>617.230972</v>
      </c>
      <c r="H8" s="5">
        <v>356.991002</v>
      </c>
      <c r="I8" s="4">
        <v>10</v>
      </c>
      <c r="J8" s="4"/>
      <c r="K8" s="4"/>
      <c r="L8" s="4"/>
      <c r="M8" s="18">
        <f>H8/G8</f>
        <v>0.578375062487953</v>
      </c>
      <c r="N8" s="27">
        <f>M8*10</f>
        <v>5.78375062487953</v>
      </c>
    </row>
    <row r="9" spans="1:14">
      <c r="A9" s="8"/>
      <c r="B9" s="9"/>
      <c r="C9" s="4" t="s">
        <v>19</v>
      </c>
      <c r="D9" s="4"/>
      <c r="E9" s="4"/>
      <c r="F9" s="5">
        <v>617.230972</v>
      </c>
      <c r="G9" s="5">
        <v>617.230972</v>
      </c>
      <c r="H9" s="5">
        <v>356.991002</v>
      </c>
      <c r="I9" s="5" t="s">
        <v>20</v>
      </c>
      <c r="J9" s="5"/>
      <c r="K9" s="5"/>
      <c r="L9" s="5"/>
      <c r="M9" s="5" t="s">
        <v>20</v>
      </c>
      <c r="N9" s="5" t="s">
        <v>20</v>
      </c>
    </row>
    <row r="10" spans="1:14">
      <c r="A10" s="8"/>
      <c r="B10" s="9"/>
      <c r="C10" s="4" t="s">
        <v>21</v>
      </c>
      <c r="D10" s="4"/>
      <c r="E10" s="4"/>
      <c r="F10" s="5">
        <v>0</v>
      </c>
      <c r="G10" s="5">
        <v>0</v>
      </c>
      <c r="H10" s="5"/>
      <c r="I10" s="5" t="s">
        <v>20</v>
      </c>
      <c r="J10" s="5"/>
      <c r="K10" s="5"/>
      <c r="L10" s="5"/>
      <c r="M10" s="5" t="s">
        <v>20</v>
      </c>
      <c r="N10" s="5" t="s">
        <v>20</v>
      </c>
    </row>
    <row r="11" spans="1:14">
      <c r="A11" s="11"/>
      <c r="B11" s="12"/>
      <c r="C11" s="4" t="s">
        <v>22</v>
      </c>
      <c r="D11" s="4"/>
      <c r="E11" s="4"/>
      <c r="F11" s="5">
        <v>0</v>
      </c>
      <c r="G11" s="5">
        <v>0</v>
      </c>
      <c r="H11" s="5"/>
      <c r="I11" s="5" t="s">
        <v>20</v>
      </c>
      <c r="J11" s="5"/>
      <c r="K11" s="5"/>
      <c r="L11" s="5"/>
      <c r="M11" s="5" t="s">
        <v>20</v>
      </c>
      <c r="N11" s="5" t="s">
        <v>20</v>
      </c>
    </row>
    <row r="12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33" customHeight="1" spans="1:14">
      <c r="A13" s="4"/>
      <c r="B13" s="13" t="s">
        <v>26</v>
      </c>
      <c r="C13" s="13"/>
      <c r="D13" s="13"/>
      <c r="E13" s="13"/>
      <c r="F13" s="13"/>
      <c r="G13" s="13"/>
      <c r="H13" s="13" t="s">
        <v>26</v>
      </c>
      <c r="I13" s="13"/>
      <c r="J13" s="13"/>
      <c r="K13" s="13"/>
      <c r="L13" s="13"/>
      <c r="M13" s="13"/>
      <c r="N13" s="13"/>
    </row>
    <row r="14" ht="31.9" customHeight="1" spans="1:14">
      <c r="A14" s="14" t="s">
        <v>27</v>
      </c>
      <c r="B14" s="4" t="s">
        <v>28</v>
      </c>
      <c r="C14" s="4" t="s">
        <v>29</v>
      </c>
      <c r="D14" s="4" t="s">
        <v>30</v>
      </c>
      <c r="E14" s="4" t="s">
        <v>31</v>
      </c>
      <c r="F14" s="4"/>
      <c r="G14" s="4"/>
      <c r="H14" s="4" t="s">
        <v>32</v>
      </c>
      <c r="I14" s="4"/>
      <c r="J14" s="4" t="s">
        <v>15</v>
      </c>
      <c r="K14" s="4" t="s">
        <v>17</v>
      </c>
      <c r="L14" s="4" t="s">
        <v>33</v>
      </c>
      <c r="M14" s="4"/>
      <c r="N14" s="4"/>
    </row>
    <row r="15" ht="24" spans="1:14">
      <c r="A15" s="15"/>
      <c r="B15" s="4" t="s">
        <v>34</v>
      </c>
      <c r="C15" s="14" t="s">
        <v>35</v>
      </c>
      <c r="D15" s="16" t="s">
        <v>36</v>
      </c>
      <c r="E15" s="16" t="s">
        <v>37</v>
      </c>
      <c r="F15" s="16"/>
      <c r="G15" s="16"/>
      <c r="H15" s="5" t="s">
        <v>38</v>
      </c>
      <c r="I15" s="5"/>
      <c r="J15" s="5">
        <v>15</v>
      </c>
      <c r="K15" s="5">
        <v>10</v>
      </c>
      <c r="L15" s="5"/>
      <c r="M15" s="5"/>
      <c r="N15" s="5"/>
    </row>
    <row r="16" ht="24" spans="1:14">
      <c r="A16" s="15"/>
      <c r="B16" s="4"/>
      <c r="C16" s="14" t="s">
        <v>39</v>
      </c>
      <c r="D16" s="16" t="s">
        <v>40</v>
      </c>
      <c r="E16" s="17">
        <v>1</v>
      </c>
      <c r="F16" s="16"/>
      <c r="G16" s="16"/>
      <c r="H16" s="18">
        <v>0.578375062487953</v>
      </c>
      <c r="I16" s="5"/>
      <c r="J16" s="5">
        <v>15</v>
      </c>
      <c r="K16" s="5">
        <v>10</v>
      </c>
      <c r="L16" s="5"/>
      <c r="M16" s="5"/>
      <c r="N16" s="5"/>
    </row>
    <row r="17" ht="24" spans="1:14">
      <c r="A17" s="15"/>
      <c r="B17" s="4"/>
      <c r="C17" s="14" t="s">
        <v>41</v>
      </c>
      <c r="D17" s="16" t="s">
        <v>42</v>
      </c>
      <c r="E17" s="17" t="s">
        <v>43</v>
      </c>
      <c r="F17" s="16"/>
      <c r="G17" s="16"/>
      <c r="H17" s="19" t="s">
        <v>43</v>
      </c>
      <c r="I17" s="5"/>
      <c r="J17" s="5">
        <v>10</v>
      </c>
      <c r="K17" s="5">
        <v>10</v>
      </c>
      <c r="L17" s="5"/>
      <c r="M17" s="5"/>
      <c r="N17" s="5"/>
    </row>
    <row r="18" ht="24" spans="1:14">
      <c r="A18" s="15"/>
      <c r="B18" s="4"/>
      <c r="C18" s="4" t="s">
        <v>44</v>
      </c>
      <c r="D18" s="16" t="s">
        <v>4</v>
      </c>
      <c r="E18" s="20" t="s">
        <v>45</v>
      </c>
      <c r="F18" s="16"/>
      <c r="G18" s="16"/>
      <c r="H18" s="5" t="s">
        <v>38</v>
      </c>
      <c r="I18" s="5"/>
      <c r="J18" s="5">
        <v>10</v>
      </c>
      <c r="K18" s="5">
        <v>8</v>
      </c>
      <c r="L18" s="5"/>
      <c r="M18" s="5"/>
      <c r="N18" s="5"/>
    </row>
    <row r="19" ht="48" customHeight="1" spans="1:14">
      <c r="A19" s="15"/>
      <c r="B19" s="4" t="s">
        <v>46</v>
      </c>
      <c r="C19" s="4" t="s">
        <v>47</v>
      </c>
      <c r="D19" s="21" t="s">
        <v>36</v>
      </c>
      <c r="E19" s="5" t="s">
        <v>48</v>
      </c>
      <c r="F19" s="5"/>
      <c r="G19" s="5"/>
      <c r="H19" s="5" t="s">
        <v>48</v>
      </c>
      <c r="I19" s="5"/>
      <c r="J19" s="5">
        <v>30</v>
      </c>
      <c r="K19" s="5">
        <v>30</v>
      </c>
      <c r="L19" s="5"/>
      <c r="M19" s="5"/>
      <c r="N19" s="5"/>
    </row>
    <row r="20" spans="1:14">
      <c r="A20" s="15"/>
      <c r="B20" s="14" t="s">
        <v>49</v>
      </c>
      <c r="C20" s="4" t="s">
        <v>50</v>
      </c>
      <c r="D20" s="21" t="s">
        <v>51</v>
      </c>
      <c r="E20" s="22" t="s">
        <v>52</v>
      </c>
      <c r="F20" s="5"/>
      <c r="G20" s="5"/>
      <c r="H20" s="19" t="s">
        <v>53</v>
      </c>
      <c r="I20" s="5"/>
      <c r="J20" s="5">
        <v>10</v>
      </c>
      <c r="K20" s="5">
        <v>10</v>
      </c>
      <c r="L20" s="5"/>
      <c r="M20" s="5"/>
      <c r="N20" s="5"/>
    </row>
    <row r="21" ht="22.15" customHeight="1" spans="1:14">
      <c r="A21" s="23"/>
      <c r="B21" s="23"/>
      <c r="C21" s="4"/>
      <c r="D21" s="21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>
      <c r="A22" s="24" t="s">
        <v>54</v>
      </c>
      <c r="B22" s="24"/>
      <c r="C22" s="24"/>
      <c r="D22" s="24"/>
      <c r="E22" s="24"/>
      <c r="F22" s="24"/>
      <c r="G22" s="24"/>
      <c r="H22" s="24"/>
      <c r="I22" s="24"/>
      <c r="J22" s="16">
        <f>SUM(J15:J21)+I8</f>
        <v>100</v>
      </c>
      <c r="K22" s="28">
        <f>SUM(K15:K21)+N8</f>
        <v>83.7837506248795</v>
      </c>
      <c r="L22" s="5"/>
      <c r="M22" s="5"/>
      <c r="N22" s="5"/>
    </row>
    <row r="23" spans="1:14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ht="127.15" customHeight="1" spans="1:14">
      <c r="A24" s="26" t="s">
        <v>55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</sheetData>
  <mergeCells count="57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A22:I22"/>
    <mergeCell ref="L22:N22"/>
    <mergeCell ref="A24:N24"/>
    <mergeCell ref="A12:A13"/>
    <mergeCell ref="A14:A21"/>
    <mergeCell ref="B15:B18"/>
    <mergeCell ref="B20:B21"/>
    <mergeCell ref="C20:C21"/>
    <mergeCell ref="D20:D21"/>
    <mergeCell ref="J20:J21"/>
    <mergeCell ref="K20:K21"/>
    <mergeCell ref="E20:G21"/>
    <mergeCell ref="H20:I21"/>
    <mergeCell ref="L20:N21"/>
    <mergeCell ref="A7:B11"/>
  </mergeCells>
  <printOptions horizontalCentered="1"/>
  <pageMargins left="0.503472222222222" right="0.503472222222222" top="0.751388888888889" bottom="0.554861111111111" header="0.298611111111111" footer="0.298611111111111"/>
  <pageSetup paperSize="9" scale="97" orientation="landscape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羊羊</cp:lastModifiedBy>
  <dcterms:created xsi:type="dcterms:W3CDTF">2015-06-05T18:19:00Z</dcterms:created>
  <dcterms:modified xsi:type="dcterms:W3CDTF">2022-06-06T09:49:04Z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