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58AA8800-46BC-4E93-8F44-55763EA568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3" i="1" l="1"/>
  <c r="M8" i="1"/>
  <c r="N8" i="1" s="1"/>
  <c r="K33" i="1" s="1"/>
</calcChain>
</file>

<file path=xl/sharedStrings.xml><?xml version="1.0" encoding="utf-8"?>
<sst xmlns="http://schemas.openxmlformats.org/spreadsheetml/2006/main" count="109" uniqueCount="77">
  <si>
    <t>附件8</t>
  </si>
  <si>
    <t>项目支出绩效自评表</t>
  </si>
  <si>
    <r>
      <rPr>
        <b/>
        <sz val="9"/>
        <color theme="1"/>
        <rFont val="宋体"/>
        <family val="3"/>
        <charset val="134"/>
      </rPr>
      <t>（</t>
    </r>
    <r>
      <rPr>
        <b/>
        <sz val="9"/>
        <color theme="1"/>
        <rFont val="Times New Roman"/>
        <family val="1"/>
      </rPr>
      <t xml:space="preserve"> 2021 </t>
    </r>
    <r>
      <rPr>
        <b/>
        <sz val="9"/>
        <color theme="1"/>
        <rFont val="宋体"/>
        <family val="3"/>
        <charset val="134"/>
      </rPr>
      <t>年度）</t>
    </r>
  </si>
  <si>
    <t>项目名称</t>
  </si>
  <si>
    <t>智农云数据汇聚平台建设项目</t>
  </si>
  <si>
    <t>主管部门</t>
  </si>
  <si>
    <t>北京市农林科学院</t>
  </si>
  <si>
    <t>实施单位</t>
  </si>
  <si>
    <t>项目负责人</t>
  </si>
  <si>
    <t>于峰</t>
  </si>
  <si>
    <t>联系电话</t>
  </si>
  <si>
    <t>010-51503135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</si>
  <si>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</si>
  <si>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</si>
  <si>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</si>
  <si>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</si>
  <si>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</si>
  <si>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</si>
  <si>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</si>
  <si>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</si>
  <si>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</si>
  <si>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</si>
  <si>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</si>
  <si>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</si>
  <si>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</si>
  <si>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</si>
  <si>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</si>
  <si>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</si>
  <si>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</si>
  <si>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</si>
  <si>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</si>
  <si>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</si>
  <si>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</si>
  <si>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</si>
  <si>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</si>
  <si>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</si>
  <si>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系统开发数量</t>
  </si>
  <si>
    <t>2个/套</t>
  </si>
  <si>
    <t>质量指标
（15分）</t>
  </si>
  <si>
    <t>系统验收合格率</t>
  </si>
  <si>
    <t>≥100%</t>
  </si>
  <si>
    <t>系统正常运行率</t>
  </si>
  <si>
    <t>≥95%</t>
  </si>
  <si>
    <t>系统平均无故障时间</t>
  </si>
  <si>
    <t>8300小时</t>
  </si>
  <si>
    <t>系统故障率</t>
  </si>
  <si>
    <t>≤5%</t>
  </si>
  <si>
    <t>故障响应率</t>
  </si>
  <si>
    <t>故障排除率</t>
  </si>
  <si>
    <t>时效指标
（10分）</t>
  </si>
  <si>
    <t>需求方案设计时间</t>
  </si>
  <si>
    <t>2021年3月前</t>
  </si>
  <si>
    <t>招标采购时间</t>
  </si>
  <si>
    <t>验收时间</t>
  </si>
  <si>
    <t>2021年12月前</t>
  </si>
  <si>
    <t>系统故障修复响应时间</t>
  </si>
  <si>
    <t>≤2小时</t>
  </si>
  <si>
    <t>系统运行维护响应时间</t>
  </si>
  <si>
    <t>≤20分钟</t>
  </si>
  <si>
    <t>成本指标（10分）</t>
  </si>
  <si>
    <t>项目预算控制数</t>
  </si>
  <si>
    <t>350万元</t>
  </si>
  <si>
    <t>年度维护成本增长率</t>
  </si>
  <si>
    <t>≤0%</t>
  </si>
  <si>
    <t>效益指标（30分）</t>
  </si>
  <si>
    <t>社会效益指标</t>
  </si>
  <si>
    <t>效益指标</t>
  </si>
  <si>
    <t>实现全市设施蔬菜产业集群数据资源共享共用，提升监管效率以及服务水平</t>
  </si>
  <si>
    <t>可持续影响</t>
  </si>
  <si>
    <t>实现北京市设施蔬菜产业集群数据管理模式、数据共享模式、数据服务模式的升级转变</t>
  </si>
  <si>
    <t>满意度指标
（10分）</t>
  </si>
  <si>
    <t>服务对象满意度指标</t>
  </si>
  <si>
    <t>使用人员满意度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</si>
  <si>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</si>
  <si>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</si>
  <si>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</si>
  <si>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按照“聚要素、搭平台、强服务”的思路，利用人工智能、大数据等关键技术，构建设施蔬菜产业数据中台服务系统和设施蔬菜产业物联网IOT中台服务系统，打破数据孤岛，支持多网络、多协议、多地域、多类别的物联网设备快速接入，为物联网设备提供安全可靠的连接通信能力，实现设施蔬菜产业集群各类物联网设备的接入和管理、已建和新建系统、市区两级系统的数据汇聚，为上层业务应用提供数据支撑，同时，建立以用户服务为核心、面向生产管理系统、产销对接服务平台、质量安全溯源等应用提供数据开发、数据治理、数据应用服务，满足设施蔬菜产业对数据的高效调用，同时可减少重复建设，以期未来为政府、生产主体、第三方服务组织、消费者等应用主体及其他应用系统提供统一的公共数据服务，最终实现北京市设施蔬菜产业集群数据管理模式、数据共享模式、数据服务模式的升级转变，对提高北京市设施蔬菜产业有效监管和服务水平有重要意义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</si>
</sst>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2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theme="1"/>
      <name val="黑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Calibri"/>
      <family val="2"/>
    </font>
    <font>
      <sz val="12"/>
      <name val="宋体"/>
      <family val="3"/>
      <charset val="134"/>
    </font>
    <font>
      <b/>
      <sz val="9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BreakPreview" zoomScaleNormal="100" workbookViewId="0">
      <selection activeCell="L24" sqref="L24:N24"/>
    </sheetView>
  </sheetViews>
  <sheetFormatPr defaultColWidth="9" defaultRowHeight="12" x14ac:dyDescent="0.2"/>
  <cols>
    <col min="1" max="3" width="9" style="1"/>
    <col min="4" max="4" width="19.875" style="1" customWidth="1"/>
    <col min="5" max="5" width="2.125" style="1" customWidth="1"/>
    <col min="6" max="7" width="9" style="1"/>
    <col min="8" max="9" width="10.25" style="1" customWidth="1"/>
    <col min="10" max="16384" width="9" style="1"/>
  </cols>
  <sheetData>
    <row r="1" spans="1:14" x14ac:dyDescent="0.2">
      <c r="A1" s="2" t="s">
        <v>0</v>
      </c>
    </row>
    <row r="2" spans="1:14" ht="20.4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2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x14ac:dyDescent="0.2">
      <c r="A4" s="16" t="s">
        <v>3</v>
      </c>
      <c r="B4" s="16"/>
      <c r="C4" s="17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">
      <c r="A5" s="16" t="s">
        <v>5</v>
      </c>
      <c r="B5" s="16"/>
      <c r="C5" s="17" t="s">
        <v>6</v>
      </c>
      <c r="D5" s="17"/>
      <c r="E5" s="17"/>
      <c r="F5" s="17"/>
      <c r="G5" s="17"/>
      <c r="H5" s="3" t="s">
        <v>7</v>
      </c>
      <c r="I5" s="17" t="s">
        <v>6</v>
      </c>
      <c r="J5" s="17"/>
      <c r="K5" s="17"/>
      <c r="L5" s="17"/>
      <c r="M5" s="17"/>
      <c r="N5" s="17"/>
    </row>
    <row r="6" spans="1:14" x14ac:dyDescent="0.2">
      <c r="A6" s="16" t="s">
        <v>8</v>
      </c>
      <c r="B6" s="16"/>
      <c r="C6" s="17" t="s">
        <v>9</v>
      </c>
      <c r="D6" s="17"/>
      <c r="E6" s="17"/>
      <c r="F6" s="17"/>
      <c r="G6" s="17"/>
      <c r="H6" s="3" t="s">
        <v>10</v>
      </c>
      <c r="I6" s="17" t="s">
        <v>11</v>
      </c>
      <c r="J6" s="17"/>
      <c r="K6" s="17"/>
      <c r="L6" s="17"/>
      <c r="M6" s="17"/>
      <c r="N6" s="17"/>
    </row>
    <row r="7" spans="1:14" x14ac:dyDescent="0.2">
      <c r="A7" s="33" t="s">
        <v>12</v>
      </c>
      <c r="B7" s="34"/>
      <c r="C7" s="16"/>
      <c r="D7" s="16"/>
      <c r="E7" s="16"/>
      <c r="F7" s="3" t="s">
        <v>13</v>
      </c>
      <c r="G7" s="3" t="s">
        <v>14</v>
      </c>
      <c r="H7" s="3" t="s">
        <v>15</v>
      </c>
      <c r="I7" s="16" t="s">
        <v>16</v>
      </c>
      <c r="J7" s="16"/>
      <c r="K7" s="16"/>
      <c r="L7" s="16"/>
      <c r="M7" s="3" t="s">
        <v>17</v>
      </c>
      <c r="N7" s="3" t="s">
        <v>18</v>
      </c>
    </row>
    <row r="8" spans="1:14" x14ac:dyDescent="0.2">
      <c r="A8" s="35"/>
      <c r="B8" s="36"/>
      <c r="C8" s="18" t="s">
        <v>19</v>
      </c>
      <c r="D8" s="18"/>
      <c r="E8" s="18"/>
      <c r="F8" s="4">
        <v>350</v>
      </c>
      <c r="G8" s="4">
        <v>350</v>
      </c>
      <c r="H8" s="4">
        <v>349.9</v>
      </c>
      <c r="I8" s="16">
        <v>10</v>
      </c>
      <c r="J8" s="16"/>
      <c r="K8" s="16"/>
      <c r="L8" s="16"/>
      <c r="M8" s="11">
        <f>H8/G8</f>
        <v>0.99971428571428567</v>
      </c>
      <c r="N8" s="12">
        <f>M8*10</f>
        <v>9.9971428571428564</v>
      </c>
    </row>
    <row r="9" spans="1:14" x14ac:dyDescent="0.2">
      <c r="A9" s="35"/>
      <c r="B9" s="36"/>
      <c r="C9" s="16" t="s">
        <v>20</v>
      </c>
      <c r="D9" s="16"/>
      <c r="E9" s="16"/>
      <c r="F9" s="4"/>
      <c r="G9" s="4"/>
      <c r="H9" s="4"/>
      <c r="I9" s="17" t="s">
        <v>21</v>
      </c>
      <c r="J9" s="17"/>
      <c r="K9" s="17"/>
      <c r="L9" s="17"/>
      <c r="M9" s="4" t="s">
        <v>21</v>
      </c>
      <c r="N9" s="4" t="s">
        <v>21</v>
      </c>
    </row>
    <row r="10" spans="1:14" x14ac:dyDescent="0.2">
      <c r="A10" s="35"/>
      <c r="B10" s="36"/>
      <c r="C10" s="16" t="s">
        <v>22</v>
      </c>
      <c r="D10" s="16"/>
      <c r="E10" s="16"/>
      <c r="F10" s="4"/>
      <c r="G10" s="4"/>
      <c r="H10" s="4"/>
      <c r="I10" s="17" t="s">
        <v>21</v>
      </c>
      <c r="J10" s="17"/>
      <c r="K10" s="17"/>
      <c r="L10" s="17"/>
      <c r="M10" s="4" t="s">
        <v>21</v>
      </c>
      <c r="N10" s="4" t="s">
        <v>21</v>
      </c>
    </row>
    <row r="11" spans="1:14" x14ac:dyDescent="0.2">
      <c r="A11" s="37"/>
      <c r="B11" s="38"/>
      <c r="C11" s="16" t="s">
        <v>23</v>
      </c>
      <c r="D11" s="16"/>
      <c r="E11" s="16"/>
      <c r="F11" s="4"/>
      <c r="G11" s="4"/>
      <c r="H11" s="4"/>
      <c r="I11" s="17" t="s">
        <v>21</v>
      </c>
      <c r="J11" s="17"/>
      <c r="K11" s="17"/>
      <c r="L11" s="17"/>
      <c r="M11" s="4" t="s">
        <v>21</v>
      </c>
      <c r="N11" s="4" t="s">
        <v>21</v>
      </c>
    </row>
    <row r="12" spans="1:14" x14ac:dyDescent="0.2">
      <c r="A12" s="16" t="s">
        <v>24</v>
      </c>
      <c r="B12" s="16" t="s">
        <v>25</v>
      </c>
      <c r="C12" s="16"/>
      <c r="D12" s="16"/>
      <c r="E12" s="16"/>
      <c r="F12" s="16"/>
      <c r="G12" s="16"/>
      <c r="H12" s="16" t="s">
        <v>26</v>
      </c>
      <c r="I12" s="16"/>
      <c r="J12" s="16"/>
      <c r="K12" s="16"/>
      <c r="L12" s="16"/>
      <c r="M12" s="16"/>
      <c r="N12" s="16"/>
    </row>
    <row r="13" spans="1:14" ht="132.94999999999999" customHeight="1" x14ac:dyDescent="0.2">
      <c r="A13" s="16"/>
      <c r="B13" s="19" t="s">
        <v>76</v>
      </c>
      <c r="C13" s="19"/>
      <c r="D13" s="19"/>
      <c r="E13" s="19"/>
      <c r="F13" s="19"/>
      <c r="G13" s="19"/>
      <c r="H13" s="19" t="s">
        <v>76</v>
      </c>
      <c r="I13" s="19"/>
      <c r="J13" s="19"/>
      <c r="K13" s="19"/>
      <c r="L13" s="19"/>
      <c r="M13" s="19"/>
      <c r="N13" s="19"/>
    </row>
    <row r="14" spans="1:14" ht="31.9" customHeight="1" x14ac:dyDescent="0.2">
      <c r="A14" s="28" t="s">
        <v>27</v>
      </c>
      <c r="B14" s="3" t="s">
        <v>28</v>
      </c>
      <c r="C14" s="3" t="s">
        <v>29</v>
      </c>
      <c r="D14" s="3" t="s">
        <v>30</v>
      </c>
      <c r="E14" s="16" t="s">
        <v>31</v>
      </c>
      <c r="F14" s="16"/>
      <c r="G14" s="16"/>
      <c r="H14" s="16" t="s">
        <v>32</v>
      </c>
      <c r="I14" s="16"/>
      <c r="J14" s="3" t="s">
        <v>16</v>
      </c>
      <c r="K14" s="3" t="s">
        <v>18</v>
      </c>
      <c r="L14" s="16" t="s">
        <v>33</v>
      </c>
      <c r="M14" s="16"/>
      <c r="N14" s="16"/>
    </row>
    <row r="15" spans="1:14" ht="22.5" x14ac:dyDescent="0.2">
      <c r="A15" s="29"/>
      <c r="B15" s="28" t="s">
        <v>34</v>
      </c>
      <c r="C15" s="5" t="s">
        <v>35</v>
      </c>
      <c r="D15" s="6" t="s">
        <v>36</v>
      </c>
      <c r="E15" s="20" t="s">
        <v>37</v>
      </c>
      <c r="F15" s="20"/>
      <c r="G15" s="20"/>
      <c r="H15" s="17" t="s">
        <v>37</v>
      </c>
      <c r="I15" s="17"/>
      <c r="J15" s="4">
        <v>15</v>
      </c>
      <c r="K15" s="4">
        <v>15</v>
      </c>
      <c r="L15" s="17"/>
      <c r="M15" s="17"/>
      <c r="N15" s="17"/>
    </row>
    <row r="16" spans="1:14" x14ac:dyDescent="0.2">
      <c r="A16" s="29"/>
      <c r="B16" s="29"/>
      <c r="C16" s="28" t="s">
        <v>38</v>
      </c>
      <c r="D16" s="8" t="s">
        <v>39</v>
      </c>
      <c r="E16" s="20" t="s">
        <v>40</v>
      </c>
      <c r="F16" s="20"/>
      <c r="G16" s="20"/>
      <c r="H16" s="17" t="s">
        <v>40</v>
      </c>
      <c r="I16" s="17"/>
      <c r="J16" s="4">
        <v>3</v>
      </c>
      <c r="K16" s="4">
        <v>3</v>
      </c>
      <c r="L16" s="17"/>
      <c r="M16" s="17"/>
      <c r="N16" s="17"/>
    </row>
    <row r="17" spans="1:14" x14ac:dyDescent="0.2">
      <c r="A17" s="29"/>
      <c r="B17" s="29"/>
      <c r="C17" s="29"/>
      <c r="D17" s="8" t="s">
        <v>41</v>
      </c>
      <c r="E17" s="20" t="s">
        <v>42</v>
      </c>
      <c r="F17" s="20"/>
      <c r="G17" s="20"/>
      <c r="H17" s="17" t="s">
        <v>42</v>
      </c>
      <c r="I17" s="17"/>
      <c r="J17" s="4">
        <v>3</v>
      </c>
      <c r="K17" s="4">
        <v>3</v>
      </c>
      <c r="L17" s="17"/>
      <c r="M17" s="17"/>
      <c r="N17" s="17"/>
    </row>
    <row r="18" spans="1:14" ht="18.95" customHeight="1" x14ac:dyDescent="0.2">
      <c r="A18" s="29"/>
      <c r="B18" s="29"/>
      <c r="C18" s="29"/>
      <c r="D18" s="8" t="s">
        <v>43</v>
      </c>
      <c r="E18" s="21" t="s">
        <v>44</v>
      </c>
      <c r="F18" s="22"/>
      <c r="G18" s="23"/>
      <c r="H18" s="24" t="s">
        <v>44</v>
      </c>
      <c r="I18" s="25"/>
      <c r="J18" s="4">
        <v>3</v>
      </c>
      <c r="K18" s="4">
        <v>3</v>
      </c>
      <c r="L18" s="17"/>
      <c r="M18" s="17"/>
      <c r="N18" s="17"/>
    </row>
    <row r="19" spans="1:14" ht="18.95" customHeight="1" x14ac:dyDescent="0.2">
      <c r="A19" s="29"/>
      <c r="B19" s="29"/>
      <c r="C19" s="29"/>
      <c r="D19" s="8" t="s">
        <v>45</v>
      </c>
      <c r="E19" s="21" t="s">
        <v>46</v>
      </c>
      <c r="F19" s="22"/>
      <c r="G19" s="23"/>
      <c r="H19" s="24" t="s">
        <v>46</v>
      </c>
      <c r="I19" s="25"/>
      <c r="J19" s="4">
        <v>3</v>
      </c>
      <c r="K19" s="4">
        <v>3</v>
      </c>
      <c r="L19" s="17"/>
      <c r="M19" s="17"/>
      <c r="N19" s="17"/>
    </row>
    <row r="20" spans="1:14" ht="18.95" customHeight="1" x14ac:dyDescent="0.2">
      <c r="A20" s="29"/>
      <c r="B20" s="29"/>
      <c r="C20" s="29"/>
      <c r="D20" s="8" t="s">
        <v>47</v>
      </c>
      <c r="E20" s="21" t="s">
        <v>40</v>
      </c>
      <c r="F20" s="22"/>
      <c r="G20" s="23"/>
      <c r="H20" s="24" t="s">
        <v>40</v>
      </c>
      <c r="I20" s="25"/>
      <c r="J20" s="4">
        <v>1.5</v>
      </c>
      <c r="K20" s="4">
        <v>1.5</v>
      </c>
      <c r="L20" s="17"/>
      <c r="M20" s="17"/>
      <c r="N20" s="17"/>
    </row>
    <row r="21" spans="1:14" x14ac:dyDescent="0.2">
      <c r="A21" s="29"/>
      <c r="B21" s="29"/>
      <c r="C21" s="30"/>
      <c r="D21" s="8" t="s">
        <v>48</v>
      </c>
      <c r="E21" s="21" t="s">
        <v>40</v>
      </c>
      <c r="F21" s="22"/>
      <c r="G21" s="23"/>
      <c r="H21" s="24" t="s">
        <v>40</v>
      </c>
      <c r="I21" s="25"/>
      <c r="J21" s="4">
        <v>1.5</v>
      </c>
      <c r="K21" s="4">
        <v>1.5</v>
      </c>
      <c r="L21" s="17"/>
      <c r="M21" s="17"/>
      <c r="N21" s="17"/>
    </row>
    <row r="22" spans="1:14" x14ac:dyDescent="0.2">
      <c r="A22" s="29"/>
      <c r="B22" s="29"/>
      <c r="C22" s="28" t="s">
        <v>49</v>
      </c>
      <c r="D22" s="8" t="s">
        <v>50</v>
      </c>
      <c r="E22" s="20" t="s">
        <v>51</v>
      </c>
      <c r="F22" s="20"/>
      <c r="G22" s="20"/>
      <c r="H22" s="24" t="s">
        <v>51</v>
      </c>
      <c r="I22" s="25"/>
      <c r="J22" s="4">
        <v>2</v>
      </c>
      <c r="K22" s="4">
        <v>2</v>
      </c>
      <c r="L22" s="17"/>
      <c r="M22" s="17"/>
      <c r="N22" s="17"/>
    </row>
    <row r="23" spans="1:14" x14ac:dyDescent="0.2">
      <c r="A23" s="29"/>
      <c r="B23" s="29"/>
      <c r="C23" s="29"/>
      <c r="D23" s="8" t="s">
        <v>52</v>
      </c>
      <c r="E23" s="20" t="s">
        <v>51</v>
      </c>
      <c r="F23" s="20"/>
      <c r="G23" s="20"/>
      <c r="H23" s="24" t="s">
        <v>51</v>
      </c>
      <c r="I23" s="25"/>
      <c r="J23" s="4">
        <v>2</v>
      </c>
      <c r="K23" s="4">
        <v>2</v>
      </c>
      <c r="L23" s="17"/>
      <c r="M23" s="17"/>
      <c r="N23" s="17"/>
    </row>
    <row r="24" spans="1:14" x14ac:dyDescent="0.2">
      <c r="A24" s="29"/>
      <c r="B24" s="29"/>
      <c r="C24" s="29"/>
      <c r="D24" s="8" t="s">
        <v>53</v>
      </c>
      <c r="E24" s="21" t="s">
        <v>54</v>
      </c>
      <c r="F24" s="22"/>
      <c r="G24" s="23"/>
      <c r="H24" s="24" t="s">
        <v>54</v>
      </c>
      <c r="I24" s="25"/>
      <c r="J24" s="4">
        <v>2</v>
      </c>
      <c r="K24" s="4">
        <v>2</v>
      </c>
      <c r="L24" s="17"/>
      <c r="M24" s="17"/>
      <c r="N24" s="17"/>
    </row>
    <row r="25" spans="1:14" x14ac:dyDescent="0.2">
      <c r="A25" s="29"/>
      <c r="B25" s="29"/>
      <c r="C25" s="29"/>
      <c r="D25" s="8" t="s">
        <v>55</v>
      </c>
      <c r="E25" s="21" t="s">
        <v>56</v>
      </c>
      <c r="F25" s="22"/>
      <c r="G25" s="23"/>
      <c r="H25" s="24" t="s">
        <v>56</v>
      </c>
      <c r="I25" s="25"/>
      <c r="J25" s="4">
        <v>2</v>
      </c>
      <c r="K25" s="4">
        <v>2</v>
      </c>
      <c r="L25" s="17"/>
      <c r="M25" s="17"/>
      <c r="N25" s="17"/>
    </row>
    <row r="26" spans="1:14" x14ac:dyDescent="0.2">
      <c r="A26" s="29"/>
      <c r="B26" s="29"/>
      <c r="C26" s="30"/>
      <c r="D26" s="8" t="s">
        <v>57</v>
      </c>
      <c r="E26" s="21" t="s">
        <v>58</v>
      </c>
      <c r="F26" s="22"/>
      <c r="G26" s="23"/>
      <c r="H26" s="24" t="s">
        <v>58</v>
      </c>
      <c r="I26" s="25"/>
      <c r="J26" s="4">
        <v>2</v>
      </c>
      <c r="K26" s="4">
        <v>2</v>
      </c>
      <c r="L26" s="17"/>
      <c r="M26" s="17"/>
      <c r="N26" s="17"/>
    </row>
    <row r="27" spans="1:14" x14ac:dyDescent="0.2">
      <c r="A27" s="29"/>
      <c r="B27" s="29"/>
      <c r="C27" s="28" t="s">
        <v>59</v>
      </c>
      <c r="D27" s="8" t="s">
        <v>60</v>
      </c>
      <c r="E27" s="21" t="s">
        <v>61</v>
      </c>
      <c r="F27" s="22"/>
      <c r="G27" s="23"/>
      <c r="H27" s="24" t="s">
        <v>61</v>
      </c>
      <c r="I27" s="25"/>
      <c r="J27" s="4">
        <v>5</v>
      </c>
      <c r="K27" s="4">
        <v>5</v>
      </c>
      <c r="L27" s="17"/>
      <c r="M27" s="17"/>
      <c r="N27" s="17"/>
    </row>
    <row r="28" spans="1:14" x14ac:dyDescent="0.2">
      <c r="A28" s="29"/>
      <c r="B28" s="30"/>
      <c r="C28" s="30"/>
      <c r="D28" s="8" t="s">
        <v>62</v>
      </c>
      <c r="E28" s="21" t="s">
        <v>63</v>
      </c>
      <c r="F28" s="22"/>
      <c r="G28" s="23"/>
      <c r="H28" s="24" t="s">
        <v>63</v>
      </c>
      <c r="I28" s="25"/>
      <c r="J28" s="4">
        <v>5</v>
      </c>
      <c r="K28" s="4">
        <v>5</v>
      </c>
      <c r="L28" s="17"/>
      <c r="M28" s="17"/>
      <c r="N28" s="17"/>
    </row>
    <row r="29" spans="1:14" ht="42" customHeight="1" x14ac:dyDescent="0.2">
      <c r="A29" s="29"/>
      <c r="B29" s="31" t="s">
        <v>64</v>
      </c>
      <c r="C29" s="16" t="s">
        <v>65</v>
      </c>
      <c r="D29" s="9" t="s">
        <v>66</v>
      </c>
      <c r="E29" s="17" t="s">
        <v>67</v>
      </c>
      <c r="F29" s="17"/>
      <c r="G29" s="17"/>
      <c r="H29" s="24" t="s">
        <v>67</v>
      </c>
      <c r="I29" s="25"/>
      <c r="J29" s="4">
        <v>15</v>
      </c>
      <c r="K29" s="4">
        <v>13</v>
      </c>
      <c r="L29" s="17"/>
      <c r="M29" s="17"/>
      <c r="N29" s="17"/>
    </row>
    <row r="30" spans="1:14" ht="47.1" customHeight="1" x14ac:dyDescent="0.2">
      <c r="A30" s="29"/>
      <c r="B30" s="31"/>
      <c r="C30" s="16"/>
      <c r="D30" s="9" t="s">
        <v>68</v>
      </c>
      <c r="E30" s="20" t="s">
        <v>69</v>
      </c>
      <c r="F30" s="20"/>
      <c r="G30" s="20"/>
      <c r="H30" s="17" t="s">
        <v>69</v>
      </c>
      <c r="I30" s="17"/>
      <c r="J30" s="4">
        <v>15</v>
      </c>
      <c r="K30" s="4">
        <v>15</v>
      </c>
      <c r="L30" s="17"/>
      <c r="M30" s="17"/>
      <c r="N30" s="17"/>
    </row>
    <row r="31" spans="1:14" x14ac:dyDescent="0.2">
      <c r="A31" s="29"/>
      <c r="B31" s="28" t="s">
        <v>70</v>
      </c>
      <c r="C31" s="16" t="s">
        <v>71</v>
      </c>
      <c r="D31" s="32" t="s">
        <v>72</v>
      </c>
      <c r="E31" s="17" t="s">
        <v>73</v>
      </c>
      <c r="F31" s="17"/>
      <c r="G31" s="17"/>
      <c r="H31" s="17" t="s">
        <v>73</v>
      </c>
      <c r="I31" s="17"/>
      <c r="J31" s="17">
        <v>10</v>
      </c>
      <c r="K31" s="17">
        <v>10</v>
      </c>
      <c r="L31" s="17"/>
      <c r="M31" s="17"/>
      <c r="N31" s="17"/>
    </row>
    <row r="32" spans="1:14" x14ac:dyDescent="0.2">
      <c r="A32" s="30"/>
      <c r="B32" s="30"/>
      <c r="C32" s="16"/>
      <c r="D32" s="32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x14ac:dyDescent="0.2">
      <c r="A33" s="26" t="s">
        <v>74</v>
      </c>
      <c r="B33" s="26"/>
      <c r="C33" s="26"/>
      <c r="D33" s="26"/>
      <c r="E33" s="26"/>
      <c r="F33" s="26"/>
      <c r="G33" s="26"/>
      <c r="H33" s="26"/>
      <c r="I33" s="26"/>
      <c r="J33" s="7">
        <f>SUM(J15:J32)+I8</f>
        <v>100</v>
      </c>
      <c r="K33" s="13">
        <f>SUM(K15:K32)+N8</f>
        <v>97.997142857142862</v>
      </c>
      <c r="L33" s="17"/>
      <c r="M33" s="17"/>
      <c r="N33" s="17"/>
    </row>
    <row r="34" spans="1:14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27.15" customHeight="1" x14ac:dyDescent="0.2">
      <c r="A35" s="27" t="s">
        <v>75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mergeCells count="95">
    <mergeCell ref="A35:N35"/>
    <mergeCell ref="A12:A13"/>
    <mergeCell ref="A14:A32"/>
    <mergeCell ref="B15:B28"/>
    <mergeCell ref="B29:B30"/>
    <mergeCell ref="B31:B32"/>
    <mergeCell ref="C16:C21"/>
    <mergeCell ref="C22:C26"/>
    <mergeCell ref="C27:C28"/>
    <mergeCell ref="C29:C30"/>
    <mergeCell ref="C31:C32"/>
    <mergeCell ref="D31:D32"/>
    <mergeCell ref="J31:J32"/>
    <mergeCell ref="K31:K32"/>
    <mergeCell ref="E31:G32"/>
    <mergeCell ref="H31:I32"/>
    <mergeCell ref="E30:G30"/>
    <mergeCell ref="H30:I30"/>
    <mergeCell ref="L30:N30"/>
    <mergeCell ref="A33:I33"/>
    <mergeCell ref="L33:N33"/>
    <mergeCell ref="L31:N32"/>
    <mergeCell ref="E28:G28"/>
    <mergeCell ref="H28:I28"/>
    <mergeCell ref="L28:N28"/>
    <mergeCell ref="E29:G29"/>
    <mergeCell ref="H29:I29"/>
    <mergeCell ref="L29:N29"/>
    <mergeCell ref="E26:G26"/>
    <mergeCell ref="H26:I26"/>
    <mergeCell ref="L26:N26"/>
    <mergeCell ref="E27:G27"/>
    <mergeCell ref="H27:I27"/>
    <mergeCell ref="L27:N27"/>
    <mergeCell ref="E24:G24"/>
    <mergeCell ref="H24:I24"/>
    <mergeCell ref="L24:N24"/>
    <mergeCell ref="E25:G25"/>
    <mergeCell ref="H25:I25"/>
    <mergeCell ref="L25:N25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