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DFD5A290-5D50-4D02-8CBC-A3E9263DC7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1" l="1"/>
  <c r="M8" i="1"/>
  <c r="N8" i="1" s="1"/>
  <c r="K28" i="1" s="1"/>
</calcChain>
</file>

<file path=xl/sharedStrings.xml><?xml version="1.0" encoding="utf-8"?>
<sst xmlns="http://schemas.openxmlformats.org/spreadsheetml/2006/main" count="95" uniqueCount="83">
  <si>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</si>
  <si>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</si>
  <si>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</si>
  <si>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</si>
  <si>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改革与发展项目—质标中心—农业质量安全与检测科技创新工程</t>
  </si>
  <si>
    <t>主管部门</t>
  </si>
  <si>
    <t>北京市农林科学院</t>
  </si>
  <si>
    <t>实施单位</t>
  </si>
  <si>
    <t>北京市农林科学院质量标准与检测技术研究所</t>
  </si>
  <si>
    <t>项目负责人</t>
  </si>
  <si>
    <t>郭晓军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</si>
  <si>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</si>
  <si>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</si>
  <si>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</si>
  <si>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</si>
  <si>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</si>
  <si>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</si>
  <si>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</si>
  <si>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</si>
  <si>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</si>
  <si>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</si>
  <si>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</si>
  <si>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</si>
  <si>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>培养博士后2-3名，获人才计划资助2-3人。</t>
  </si>
  <si>
    <t xml:space="preserve">  其他资金</t>
  </si>
  <si>
    <t>年度总体目标</t>
  </si>
  <si>
    <t>预期目标</t>
  </si>
  <si>
    <t>实际完成情况</t>
  </si>
  <si>
    <t>目标1：加强制度建设和制度执行情况监督；培养博士后2-3名，获人才计划资助2-3人；加强农业农村部农产品质量安全风险评估实验室、农产品产地环境监测北京市重点实验室、农产品质量安全追溯技术与应用国家工程实验室（共建）等科研平台建设；支持海培计划，组织开展国际合作交流。                                                                                                   目标2：授权专利2-3项，申报标准1-2项，发表核心期刊以上文章10-15篇。                                                              目标3：资助自主选题1-4项，支持开展自主研究；争取省部级以上竞争性课题2-4项；科技示范推广2-3项。</t>
  </si>
  <si>
    <t>及时规范并修订适合本所规章制度，修订《质标所议事规则》、《公文处理办法及行文》及实验室安全管理等13项制度；培养博士后3人。获得国家自然科学基金青年基金资助2项，北京市农林科学院青年基金资助2项。 加强农业农村部农产品质量安全风险评估实验室、农产品产地环境监测北京市重点实验室、农产品质量安全追溯技术与应用国家工程实验室（共建）等科研平台建设；组织开展国际合作交流。                                                                             授权专利13项，其中国际专利3项，发明专利5项；制定颁布标准2项（主持完成1项，参与制订1项）；发表高水平论文19篇，其中SCI论文12篇，EI论文3篇，中文核心论文4篇。
资助自主选题4项，支持开展自主研究；争取省部级以上竞争性课题4项，科技示范推广3项。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</si>
  <si>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</si>
  <si>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</si>
  <si>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</si>
  <si>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</si>
  <si>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</si>
  <si>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</si>
  <si>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</si>
  <si>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</si>
  <si>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</si>
  <si>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目标一相应数量指标</t>
  </si>
  <si>
    <t>培养博士后3人，获得人才计划资助4人。</t>
  </si>
  <si>
    <t>目标二相应数量指标</t>
  </si>
  <si>
    <t>授权专利2-3项，申报标准1-2项，发表核心期刊以上文章10-15篇。</t>
  </si>
  <si>
    <t>授权专利13项，其中国际专利3项，发明专利5项；制定颁布标准2项（主持完成1项，参与制订1项）；发表高水平论文19篇，其中SCI论文12篇，EI论文3篇，中文核心论文4篇。</t>
  </si>
  <si>
    <t>目标三相应数量指标</t>
  </si>
  <si>
    <t>资助自主选题1-4项，争取省部级以上竞争性课题2-4项；科技示范推广2-3项。</t>
  </si>
  <si>
    <t>资助自主选题4项，支持开展自主研究；争取省部级以上竞争性课题4项，科技示范推广3项。</t>
  </si>
  <si>
    <t>质量指标
（15分）</t>
  </si>
  <si>
    <t>目标一相应质量指标</t>
  </si>
  <si>
    <t>获人才计划资助，支持海培计划，开展国际合作交流。</t>
  </si>
  <si>
    <t>获得4项人才计划资助，积极开展线上形式的国际合作交流活动。</t>
  </si>
  <si>
    <t>因疫情原因，海培计划未能如期开展，计划2022年执行。</t>
  </si>
  <si>
    <t>目标二相应质量指标</t>
  </si>
  <si>
    <t>专利授权，文章收录。</t>
  </si>
  <si>
    <t>授权专利13项，发表高水平文章19篇</t>
  </si>
  <si>
    <t>目标三相应质量指标</t>
  </si>
  <si>
    <t>≥95%</t>
  </si>
  <si>
    <t>进度指标
（10分）</t>
  </si>
  <si>
    <t>进度指标</t>
  </si>
  <si>
    <t>≤365天</t>
  </si>
  <si>
    <t>成本指标（10分）</t>
  </si>
  <si>
    <t>项目预算控制数</t>
  </si>
  <si>
    <t>200万元</t>
  </si>
  <si>
    <t>因疫情原因，学术会议和学术交流多以线上形式开展，节省了会议费和差旅费的支出，从而影响了整体经费支出进度。</t>
  </si>
  <si>
    <t>效益指标
（30分）</t>
  </si>
  <si>
    <t>经济效益</t>
  </si>
  <si>
    <t>不涉及</t>
  </si>
  <si>
    <t>社会效益指标</t>
  </si>
  <si>
    <t>科技创新方面、科技示范推广方面</t>
  </si>
  <si>
    <t>争取竞争性项目能力得到提升、科技示范推广能力得到提升</t>
  </si>
  <si>
    <t>争取省部级以上竞争性课题4项、科技示范推广3项</t>
  </si>
  <si>
    <t>科技示范推广效益尚未完全显现，待后续进一步体现</t>
  </si>
  <si>
    <t>可持续影响指标</t>
  </si>
  <si>
    <t>人才队伍、科平台建设方面</t>
  </si>
  <si>
    <t xml:space="preserve">人才队伍建设得到完善，科研平台建设得到完善 </t>
  </si>
  <si>
    <t>人才队伍建设得到完善，科研平台建设得到完善</t>
  </si>
  <si>
    <t>项目实施效益尚未完全显现，待后续进一步体现</t>
  </si>
  <si>
    <t>满意度指标
（10分）</t>
  </si>
  <si>
    <t>服务对象满意度指标</t>
  </si>
  <si>
    <t>服务对象满意度</t>
  </si>
  <si>
    <t xml:space="preserve">≥90% 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</si>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</sst>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1" fillId="0" borderId="0"/>
  </cellStyleXfs>
  <cellXfs count="36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4" xfId="3" xr:uid="{00000000-0005-0000-0000-00003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zoomScale="85" zoomScaleNormal="100" workbookViewId="0">
      <selection activeCell="H13" sqref="H13:N13"/>
    </sheetView>
  </sheetViews>
  <sheetFormatPr defaultColWidth="9" defaultRowHeight="14.25" x14ac:dyDescent="0.2"/>
  <cols>
    <col min="4" max="4" width="18.25" customWidth="1"/>
    <col min="5" max="5" width="2.125" customWidth="1"/>
    <col min="8" max="8" width="11.625" customWidth="1"/>
    <col min="9" max="9" width="11.125" customWidth="1"/>
  </cols>
  <sheetData>
    <row r="1" spans="1:14" ht="18.75" x14ac:dyDescent="0.2">
      <c r="A1" s="1" t="s">
        <v>0</v>
      </c>
    </row>
    <row r="2" spans="1:14" ht="20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">
      <c r="A4" s="14" t="s">
        <v>3</v>
      </c>
      <c r="B4" s="14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">
      <c r="A5" s="14" t="s">
        <v>5</v>
      </c>
      <c r="B5" s="14"/>
      <c r="C5" s="15" t="s">
        <v>6</v>
      </c>
      <c r="D5" s="15"/>
      <c r="E5" s="15"/>
      <c r="F5" s="15"/>
      <c r="G5" s="15"/>
      <c r="H5" s="2" t="s">
        <v>7</v>
      </c>
      <c r="I5" s="15" t="s">
        <v>8</v>
      </c>
      <c r="J5" s="15"/>
      <c r="K5" s="15"/>
      <c r="L5" s="15"/>
      <c r="M5" s="15"/>
      <c r="N5" s="15"/>
    </row>
    <row r="6" spans="1:14" x14ac:dyDescent="0.2">
      <c r="A6" s="14" t="s">
        <v>9</v>
      </c>
      <c r="B6" s="14"/>
      <c r="C6" s="15" t="s">
        <v>10</v>
      </c>
      <c r="D6" s="15"/>
      <c r="E6" s="15"/>
      <c r="F6" s="15"/>
      <c r="G6" s="15"/>
      <c r="H6" s="2" t="s">
        <v>11</v>
      </c>
      <c r="I6" s="15">
        <v>51503335</v>
      </c>
      <c r="J6" s="15"/>
      <c r="K6" s="15"/>
      <c r="L6" s="15"/>
      <c r="M6" s="15"/>
      <c r="N6" s="15"/>
    </row>
    <row r="7" spans="1:14" x14ac:dyDescent="0.2">
      <c r="A7" s="30" t="s">
        <v>12</v>
      </c>
      <c r="B7" s="31"/>
      <c r="C7" s="14"/>
      <c r="D7" s="14"/>
      <c r="E7" s="14"/>
      <c r="F7" s="2" t="s">
        <v>13</v>
      </c>
      <c r="G7" s="2" t="s">
        <v>14</v>
      </c>
      <c r="H7" s="2" t="s">
        <v>15</v>
      </c>
      <c r="I7" s="14" t="s">
        <v>16</v>
      </c>
      <c r="J7" s="14"/>
      <c r="K7" s="14"/>
      <c r="L7" s="14"/>
      <c r="M7" s="2" t="s">
        <v>17</v>
      </c>
      <c r="N7" s="2" t="s">
        <v>18</v>
      </c>
    </row>
    <row r="8" spans="1:14" x14ac:dyDescent="0.2">
      <c r="A8" s="32"/>
      <c r="B8" s="33"/>
      <c r="C8" s="16" t="s">
        <v>19</v>
      </c>
      <c r="D8" s="16"/>
      <c r="E8" s="16"/>
      <c r="F8" s="3">
        <v>200</v>
      </c>
      <c r="G8" s="3">
        <v>200</v>
      </c>
      <c r="H8" s="3">
        <v>194.08748600000001</v>
      </c>
      <c r="I8" s="14">
        <v>10</v>
      </c>
      <c r="J8" s="14"/>
      <c r="K8" s="14"/>
      <c r="L8" s="14"/>
      <c r="M8" s="9">
        <f>H8/G8</f>
        <v>0.97043743000000005</v>
      </c>
      <c r="N8" s="10">
        <f>M8*10</f>
        <v>9.7043743000000013</v>
      </c>
    </row>
    <row r="9" spans="1:14" x14ac:dyDescent="0.2">
      <c r="A9" s="32"/>
      <c r="B9" s="33"/>
      <c r="C9" s="14" t="s">
        <v>20</v>
      </c>
      <c r="D9" s="14"/>
      <c r="E9" s="14"/>
      <c r="F9" s="3">
        <v>200</v>
      </c>
      <c r="G9" s="3">
        <v>200</v>
      </c>
      <c r="H9" s="3">
        <v>194.08748600000001</v>
      </c>
      <c r="I9" s="15" t="s">
        <v>21</v>
      </c>
      <c r="J9" s="15"/>
      <c r="K9" s="15"/>
      <c r="L9" s="15"/>
      <c r="M9" s="3" t="s">
        <v>21</v>
      </c>
      <c r="N9" s="3" t="s">
        <v>21</v>
      </c>
    </row>
    <row r="10" spans="1:14" x14ac:dyDescent="0.2">
      <c r="A10" s="32"/>
      <c r="B10" s="33"/>
      <c r="C10" s="14" t="s">
        <v>22</v>
      </c>
      <c r="D10" s="14"/>
      <c r="E10" s="14"/>
      <c r="F10" s="3"/>
      <c r="G10" s="3"/>
      <c r="H10" s="3"/>
      <c r="I10" s="15" t="s">
        <v>21</v>
      </c>
      <c r="J10" s="15"/>
      <c r="K10" s="15"/>
      <c r="L10" s="15"/>
      <c r="M10" s="3" t="s">
        <v>21</v>
      </c>
      <c r="N10" s="3" t="s">
        <v>21</v>
      </c>
    </row>
    <row r="11" spans="1:14" x14ac:dyDescent="0.2">
      <c r="A11" s="34"/>
      <c r="B11" s="35"/>
      <c r="C11" s="14" t="s">
        <v>24</v>
      </c>
      <c r="D11" s="14"/>
      <c r="E11" s="14"/>
      <c r="F11" s="3"/>
      <c r="G11" s="3"/>
      <c r="H11" s="3"/>
      <c r="I11" s="15" t="s">
        <v>21</v>
      </c>
      <c r="J11" s="15"/>
      <c r="K11" s="15"/>
      <c r="L11" s="15"/>
      <c r="M11" s="3" t="s">
        <v>21</v>
      </c>
      <c r="N11" s="3" t="s">
        <v>21</v>
      </c>
    </row>
    <row r="12" spans="1:14" x14ac:dyDescent="0.2">
      <c r="A12" s="14" t="s">
        <v>25</v>
      </c>
      <c r="B12" s="14" t="s">
        <v>26</v>
      </c>
      <c r="C12" s="14"/>
      <c r="D12" s="14"/>
      <c r="E12" s="14"/>
      <c r="F12" s="14"/>
      <c r="G12" s="14"/>
      <c r="H12" s="14" t="s">
        <v>27</v>
      </c>
      <c r="I12" s="14"/>
      <c r="J12" s="14"/>
      <c r="K12" s="14"/>
      <c r="L12" s="14"/>
      <c r="M12" s="14"/>
      <c r="N12" s="14"/>
    </row>
    <row r="13" spans="1:14" ht="90" customHeight="1" x14ac:dyDescent="0.2">
      <c r="A13" s="14"/>
      <c r="B13" s="17" t="s">
        <v>28</v>
      </c>
      <c r="C13" s="17"/>
      <c r="D13" s="17"/>
      <c r="E13" s="17"/>
      <c r="F13" s="17"/>
      <c r="G13" s="17"/>
      <c r="H13" s="17" t="s">
        <v>29</v>
      </c>
      <c r="I13" s="17"/>
      <c r="J13" s="17"/>
      <c r="K13" s="17"/>
      <c r="L13" s="17"/>
      <c r="M13" s="17"/>
      <c r="N13" s="17"/>
    </row>
    <row r="14" spans="1:14" ht="31.9" customHeight="1" x14ac:dyDescent="0.2">
      <c r="A14" s="26" t="s">
        <v>30</v>
      </c>
      <c r="B14" s="2" t="s">
        <v>31</v>
      </c>
      <c r="C14" s="2" t="s">
        <v>32</v>
      </c>
      <c r="D14" s="2" t="s">
        <v>33</v>
      </c>
      <c r="E14" s="14" t="s">
        <v>34</v>
      </c>
      <c r="F14" s="14"/>
      <c r="G14" s="14"/>
      <c r="H14" s="5" t="s">
        <v>35</v>
      </c>
      <c r="I14" s="5"/>
      <c r="J14" s="2" t="s">
        <v>16</v>
      </c>
      <c r="K14" s="2" t="s">
        <v>18</v>
      </c>
      <c r="L14" s="14" t="s">
        <v>36</v>
      </c>
      <c r="M14" s="14"/>
      <c r="N14" s="14"/>
    </row>
    <row r="15" spans="1:14" ht="24.95" customHeight="1" x14ac:dyDescent="0.2">
      <c r="A15" s="27"/>
      <c r="B15" s="14" t="s">
        <v>37</v>
      </c>
      <c r="C15" s="26" t="s">
        <v>38</v>
      </c>
      <c r="D15" s="6" t="s">
        <v>39</v>
      </c>
      <c r="E15" s="18" t="s">
        <v>23</v>
      </c>
      <c r="F15" s="19"/>
      <c r="G15" s="20"/>
      <c r="H15" s="21" t="s">
        <v>40</v>
      </c>
      <c r="I15" s="22"/>
      <c r="J15" s="3">
        <v>5</v>
      </c>
      <c r="K15" s="3">
        <v>5</v>
      </c>
      <c r="L15" s="15"/>
      <c r="M15" s="15"/>
      <c r="N15" s="15"/>
    </row>
    <row r="16" spans="1:14" ht="84.95" customHeight="1" x14ac:dyDescent="0.2">
      <c r="A16" s="27"/>
      <c r="B16" s="14"/>
      <c r="C16" s="27"/>
      <c r="D16" s="6" t="s">
        <v>41</v>
      </c>
      <c r="E16" s="18" t="s">
        <v>42</v>
      </c>
      <c r="F16" s="19"/>
      <c r="G16" s="20"/>
      <c r="H16" s="21" t="s">
        <v>43</v>
      </c>
      <c r="I16" s="22"/>
      <c r="J16" s="3">
        <v>5</v>
      </c>
      <c r="K16" s="3">
        <v>5</v>
      </c>
      <c r="L16" s="15"/>
      <c r="M16" s="15"/>
      <c r="N16" s="15"/>
    </row>
    <row r="17" spans="1:14" ht="50.1" customHeight="1" x14ac:dyDescent="0.2">
      <c r="A17" s="27"/>
      <c r="B17" s="14"/>
      <c r="C17" s="28"/>
      <c r="D17" s="6" t="s">
        <v>44</v>
      </c>
      <c r="E17" s="18" t="s">
        <v>45</v>
      </c>
      <c r="F17" s="19"/>
      <c r="G17" s="20"/>
      <c r="H17" s="21" t="s">
        <v>46</v>
      </c>
      <c r="I17" s="22"/>
      <c r="J17" s="3">
        <v>5</v>
      </c>
      <c r="K17" s="3">
        <v>5</v>
      </c>
      <c r="L17" s="15"/>
      <c r="M17" s="15"/>
      <c r="N17" s="15"/>
    </row>
    <row r="18" spans="1:14" ht="38.1" customHeight="1" x14ac:dyDescent="0.2">
      <c r="A18" s="27"/>
      <c r="B18" s="14"/>
      <c r="C18" s="26" t="s">
        <v>47</v>
      </c>
      <c r="D18" s="6" t="s">
        <v>48</v>
      </c>
      <c r="E18" s="23" t="s">
        <v>49</v>
      </c>
      <c r="F18" s="23"/>
      <c r="G18" s="23"/>
      <c r="H18" s="15" t="s">
        <v>50</v>
      </c>
      <c r="I18" s="15"/>
      <c r="J18" s="3">
        <v>5</v>
      </c>
      <c r="K18" s="3">
        <v>3</v>
      </c>
      <c r="L18" s="15" t="s">
        <v>51</v>
      </c>
      <c r="M18" s="15"/>
      <c r="N18" s="15"/>
    </row>
    <row r="19" spans="1:14" ht="27" customHeight="1" x14ac:dyDescent="0.2">
      <c r="A19" s="27"/>
      <c r="B19" s="14"/>
      <c r="C19" s="27"/>
      <c r="D19" s="6" t="s">
        <v>52</v>
      </c>
      <c r="E19" s="23" t="s">
        <v>53</v>
      </c>
      <c r="F19" s="23"/>
      <c r="G19" s="23"/>
      <c r="H19" s="15" t="s">
        <v>54</v>
      </c>
      <c r="I19" s="15"/>
      <c r="J19" s="3">
        <v>5</v>
      </c>
      <c r="K19" s="3">
        <v>5</v>
      </c>
      <c r="L19" s="15"/>
      <c r="M19" s="15"/>
      <c r="N19" s="15"/>
    </row>
    <row r="20" spans="1:14" x14ac:dyDescent="0.2">
      <c r="A20" s="27"/>
      <c r="B20" s="14"/>
      <c r="C20" s="28"/>
      <c r="D20" s="6" t="s">
        <v>55</v>
      </c>
      <c r="E20" s="18" t="s">
        <v>56</v>
      </c>
      <c r="F20" s="19"/>
      <c r="G20" s="20"/>
      <c r="H20" s="15">
        <v>100</v>
      </c>
      <c r="I20" s="15"/>
      <c r="J20" s="3">
        <v>5</v>
      </c>
      <c r="K20" s="3">
        <v>5</v>
      </c>
      <c r="L20" s="15"/>
      <c r="M20" s="15"/>
      <c r="N20" s="15"/>
    </row>
    <row r="21" spans="1:14" ht="39.950000000000003" customHeight="1" x14ac:dyDescent="0.2">
      <c r="A21" s="27"/>
      <c r="B21" s="14"/>
      <c r="C21" s="4" t="s">
        <v>57</v>
      </c>
      <c r="D21" s="6" t="s">
        <v>58</v>
      </c>
      <c r="E21" s="23" t="s">
        <v>59</v>
      </c>
      <c r="F21" s="23"/>
      <c r="G21" s="23"/>
      <c r="H21" s="15" t="s">
        <v>59</v>
      </c>
      <c r="I21" s="15"/>
      <c r="J21" s="3">
        <v>10</v>
      </c>
      <c r="K21" s="3">
        <v>10</v>
      </c>
      <c r="L21" s="15"/>
      <c r="M21" s="15"/>
      <c r="N21" s="15"/>
    </row>
    <row r="22" spans="1:14" ht="44.1" customHeight="1" x14ac:dyDescent="0.2">
      <c r="A22" s="27"/>
      <c r="B22" s="14"/>
      <c r="C22" s="2" t="s">
        <v>60</v>
      </c>
      <c r="D22" s="6" t="s">
        <v>61</v>
      </c>
      <c r="E22" s="18" t="s">
        <v>62</v>
      </c>
      <c r="F22" s="19"/>
      <c r="G22" s="20"/>
      <c r="H22" s="15">
        <v>193.69</v>
      </c>
      <c r="I22" s="15"/>
      <c r="J22" s="3">
        <v>10</v>
      </c>
      <c r="K22" s="3">
        <v>9.6</v>
      </c>
      <c r="L22" s="15" t="s">
        <v>63</v>
      </c>
      <c r="M22" s="15"/>
      <c r="N22" s="15"/>
    </row>
    <row r="23" spans="1:14" x14ac:dyDescent="0.2">
      <c r="A23" s="27"/>
      <c r="B23" s="14" t="s">
        <v>64</v>
      </c>
      <c r="C23" s="2" t="s">
        <v>65</v>
      </c>
      <c r="D23" s="6" t="s">
        <v>66</v>
      </c>
      <c r="E23" s="15"/>
      <c r="F23" s="15"/>
      <c r="G23" s="15"/>
      <c r="H23" s="15"/>
      <c r="I23" s="15"/>
      <c r="J23" s="3"/>
      <c r="K23" s="3"/>
      <c r="L23" s="15"/>
      <c r="M23" s="15"/>
      <c r="N23" s="15"/>
    </row>
    <row r="24" spans="1:14" ht="22.5" x14ac:dyDescent="0.2">
      <c r="A24" s="27"/>
      <c r="B24" s="14"/>
      <c r="C24" s="2" t="s">
        <v>67</v>
      </c>
      <c r="D24" s="6" t="s">
        <v>68</v>
      </c>
      <c r="E24" s="23" t="s">
        <v>69</v>
      </c>
      <c r="F24" s="23"/>
      <c r="G24" s="23"/>
      <c r="H24" s="15" t="s">
        <v>70</v>
      </c>
      <c r="I24" s="15"/>
      <c r="J24" s="3">
        <v>15</v>
      </c>
      <c r="K24" s="3">
        <v>11</v>
      </c>
      <c r="L24" s="15" t="s">
        <v>71</v>
      </c>
      <c r="M24" s="15"/>
      <c r="N24" s="15"/>
    </row>
    <row r="25" spans="1:14" ht="22.5" x14ac:dyDescent="0.2">
      <c r="A25" s="27"/>
      <c r="B25" s="14"/>
      <c r="C25" s="2" t="s">
        <v>72</v>
      </c>
      <c r="D25" s="6" t="s">
        <v>73</v>
      </c>
      <c r="E25" s="15" t="s">
        <v>74</v>
      </c>
      <c r="F25" s="15"/>
      <c r="G25" s="15"/>
      <c r="H25" s="15" t="s">
        <v>75</v>
      </c>
      <c r="I25" s="15"/>
      <c r="J25" s="3">
        <v>15</v>
      </c>
      <c r="K25" s="3">
        <v>12</v>
      </c>
      <c r="L25" s="15" t="s">
        <v>76</v>
      </c>
      <c r="M25" s="15"/>
      <c r="N25" s="15"/>
    </row>
    <row r="26" spans="1:14" x14ac:dyDescent="0.2">
      <c r="A26" s="27"/>
      <c r="B26" s="26" t="s">
        <v>77</v>
      </c>
      <c r="C26" s="14" t="s">
        <v>78</v>
      </c>
      <c r="D26" s="29" t="s">
        <v>79</v>
      </c>
      <c r="E26" s="15" t="s">
        <v>80</v>
      </c>
      <c r="F26" s="15"/>
      <c r="G26" s="15"/>
      <c r="H26" s="15" t="s">
        <v>80</v>
      </c>
      <c r="I26" s="15"/>
      <c r="J26" s="15">
        <v>10</v>
      </c>
      <c r="K26" s="15">
        <v>10</v>
      </c>
      <c r="L26" s="15"/>
      <c r="M26" s="15"/>
      <c r="N26" s="15"/>
    </row>
    <row r="27" spans="1:14" x14ac:dyDescent="0.2">
      <c r="A27" s="28"/>
      <c r="B27" s="28"/>
      <c r="C27" s="14"/>
      <c r="D27" s="29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x14ac:dyDescent="0.2">
      <c r="A28" s="24" t="s">
        <v>81</v>
      </c>
      <c r="B28" s="24"/>
      <c r="C28" s="24"/>
      <c r="D28" s="24"/>
      <c r="E28" s="24"/>
      <c r="F28" s="24"/>
      <c r="G28" s="24"/>
      <c r="H28" s="24"/>
      <c r="I28" s="24"/>
      <c r="J28" s="7">
        <f>SUM(J15:J27)+I8</f>
        <v>100</v>
      </c>
      <c r="K28" s="11">
        <f>SUM(K15:K27)+N8</f>
        <v>90.304374299999992</v>
      </c>
      <c r="L28" s="15"/>
      <c r="M28" s="15"/>
      <c r="N28" s="15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27.15" customHeight="1" x14ac:dyDescent="0.2">
      <c r="A30" s="25" t="s">
        <v>82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 count="77">
    <mergeCell ref="E26:G27"/>
    <mergeCell ref="A28:I28"/>
    <mergeCell ref="L28:N28"/>
    <mergeCell ref="A30:N30"/>
    <mergeCell ref="A12:A13"/>
    <mergeCell ref="A14:A27"/>
    <mergeCell ref="B15:B22"/>
    <mergeCell ref="B23:B25"/>
    <mergeCell ref="B26:B27"/>
    <mergeCell ref="C15:C17"/>
    <mergeCell ref="C18:C20"/>
    <mergeCell ref="C26:C27"/>
    <mergeCell ref="D26:D27"/>
    <mergeCell ref="J26:J27"/>
    <mergeCell ref="K26:K27"/>
    <mergeCell ref="H26:I27"/>
    <mergeCell ref="L26:N27"/>
    <mergeCell ref="E24:G24"/>
    <mergeCell ref="H24:I24"/>
    <mergeCell ref="L24:N24"/>
    <mergeCell ref="E25:G25"/>
    <mergeCell ref="H25:I25"/>
    <mergeCell ref="L25:N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3" type="noConversion"/>
  <printOptions horizontalCentered="1"/>
  <pageMargins left="0.50347222222222199" right="0.50347222222222199" top="0.75138888888888899" bottom="0.55486111111111103" header="0.29861111111111099" footer="0.29861111111111099"/>
  <pageSetup paperSize="9" scale="98" orientation="landscape" r:id="rId1"/>
  <rowBreaks count="2" manualBreakCount="2">
    <brk id="20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