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530" windowHeight="7130"/>
  </bookViews>
  <sheets>
    <sheet name="附件3-项目支出绩效自评表" sheetId="1" r:id="rId1"/>
  </sheets>
  <calcPr calcId="144525"/>
</workbook>
</file>

<file path=xl/sharedStrings.xml><?xml version="1.0" encoding="utf-8"?>
<sst xmlns="http://schemas.openxmlformats.org/spreadsheetml/2006/main" count="152" uniqueCount="119">
  <si>
    <t>附件8</t>
  </si>
  <si>
    <t>项目支出绩效自评表</t>
  </si>
  <si>
    <r>
      <rPr>
        <b/>
        <sz val="11"/>
        <color theme="1"/>
        <rFont val="宋体"/>
        <charset val="134"/>
      </rPr>
      <t>（</t>
    </r>
    <r>
      <rPr>
        <b/>
        <sz val="11"/>
        <color theme="1"/>
        <rFont val="Times New Roman"/>
        <charset val="134"/>
      </rPr>
      <t xml:space="preserve"> 2021 </t>
    </r>
    <r>
      <rPr>
        <b/>
        <sz val="11"/>
        <color theme="1"/>
        <rFont val="宋体"/>
        <charset val="134"/>
      </rPr>
      <t>年度）</t>
    </r>
  </si>
  <si>
    <t>项目名称</t>
  </si>
  <si>
    <t>改革与发展项目—蔬菜中心—蔬菜种质创新与提质增效关键技术研究</t>
  </si>
  <si>
    <t>主管部门</t>
  </si>
  <si>
    <t>北京市农林科学院</t>
  </si>
  <si>
    <t>实施单位</t>
  </si>
  <si>
    <t>北京市农林科学院蔬菜研究所</t>
  </si>
  <si>
    <t>项目负责人</t>
  </si>
  <si>
    <t>武占会</t>
  </si>
  <si>
    <t>联系电话</t>
  </si>
  <si>
    <t>项目资金
（万元）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</si>
  <si>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</si>
  <si>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</si>
  <si>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</si>
  <si>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</si>
  <si>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</si>
  <si>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</si>
  <si>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</si>
  <si>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</si>
  <si>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</si>
  <si>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</si>
  <si>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</si>
  <si>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</si>
  <si>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</si>
  <si>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</si>
  <si>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1、鉴定或克隆控制西瓜高β-胡萝卜素、韭菜品质、芜菁肉质根膨大、甜瓜果长、萝卜肉质根皮色、马蹄莲抗软腐病等的QTL、功能基因或表观调控因子8个以上，开发功能基因标记2个以上。 
2、创制西瓜高β-胡萝卜素、西瓜抗果腐病、大葱抗除草剂、白菜抗病毒和除草剂等蔬菜新种质4份。
3、评价筛选营养强化或多抗的南瓜、茄子、辣椒等蔬菜种质12份以上，配置优质、抗病、抗逆组合160个以上，获得具有推广潜力的新组合8个以上，选育出高品质、抗逆、具有复合抗病性的螺丝椒新品种1个，新品种示范推广面积10亩以上。
4、完成100份以上花椰菜、青花菜、芥蓝品种等蔬菜作物品种纯度和品种真实性样品检测工作。
5、明确生菜生长的光质等影响钙吸收利用的规律，确定最佳光质配方1套。
6、研发提升韭菜硫化合物丰度的调控技术1-2项。
7、明确高湿干雾技术和流态冰技术对甜玉米采后生理特性和营养品质及的影响机理；建立用于果蔬微孔包装的3D数字模拟工具模型1套。
8、发表研究论文10篇；申请发明专利2项；培养博士后、研究生6名。</t>
  </si>
  <si>
    <t>1、鉴定甜瓜果形调控基因1个，鉴定控制茄子刺性状的QTL 5个，控制茄子萼片刺发育的功能基因2个，鉴定洋葱花青素合成功能基因3个，获得萝卜RsMYB1或R1作用的花青苷生物合成基因靶基因4个，克隆控制西瓜高β-胡萝卜素功能基因1个，开发西瓜高β-胡萝卜素功能基因标记1个，开发甜瓜果形功能基因标记1个。
2、创制西瓜高β-胡萝卜素新种质1份，获得BrCENH3基因不同编辑材料13份。
3、评价筛选营养强化或多抗的南瓜、茄子、辣椒等蔬菜种质12份，配置优质、抗病、抗逆组合160个，获得功能型特色南瓜新品种（富含多糖、β胡萝卜素）10份，筛选出螺丝椒优良组合8个，育成螺丝椒新品种2个，西瓜新品种1个，已有螺丝椒新品种示范推广面积达到51亩。
4、完成130份花椰菜、青花菜、芥蓝品种等蔬菜作物品种纯度和品种真实性样品检测工作，筛选出花椰菜SSR引物26对。
5、明确生菜生长的光质等影响钙吸收利用的规律，确定最佳光质配方1套。
6、研发提升韭菜风味（硫化物丰度）的调控技术1项。
7、明确高湿干雾技术和流态冰技术对甜玉米采后生理特性和营养品质及的影响机理；建立用于果蔬微孔包装的3D数字模拟工具模型1套。建立花椰菜下胚轴为外植体的基因编辑转化体系和菜心原位转化基因编辑体系。
8、发表研究论文28篇，其中SCI论文15篇；申请授权发明专利14项；培养研究生8名。</t>
  </si>
  <si>
    <t>绩效指标</t>
  </si>
  <si>
    <t>一级指标</t>
  </si>
  <si>
    <t>二级指标</t>
  </si>
  <si>
    <t>三级指标</t>
  </si>
  <si>
    <t>年度指标值</t>
  </si>
  <si>
    <t>实际完成值</t>
  </si>
  <si>
    <t>偏差原因分析及改进措施</t>
  </si>
  <si>
    <t>产出指标
（50分）</t>
  </si>
  <si>
    <t>数量指标（15分）</t>
  </si>
  <si>
    <t>鉴定或克隆控制西瓜高β-胡萝卜素、韭菜品质、芜菁肉质根膨大、甜瓜果长、萝卜肉质根皮色、马蹄莲抗软腐病等的QTL、功能基因或表观调控因子。</t>
  </si>
  <si>
    <t>8个以上</t>
  </si>
  <si>
    <t>16个</t>
  </si>
  <si>
    <t>开发芜菁肉质根膨大、甜瓜果长、萝卜肉质根皮色等功能基因标记</t>
  </si>
  <si>
    <t>2个以上</t>
  </si>
  <si>
    <t>2个</t>
  </si>
  <si>
    <t>创制西瓜高β-胡萝卜素、西瓜抗果腐病、大葱抗除草剂、白菜抗病毒和除草剂等蔬菜新种质</t>
  </si>
  <si>
    <t>4份</t>
  </si>
  <si>
    <t>14份</t>
  </si>
  <si>
    <t>评价筛选营养强化或多抗南瓜、茄子、辣椒等蔬菜种质</t>
  </si>
  <si>
    <t>12份以上</t>
  </si>
  <si>
    <t>12份</t>
  </si>
  <si>
    <t>配置南瓜、茄子、辣椒等蔬菜优质、抗病、抗逆组合</t>
  </si>
  <si>
    <t>160个以上</t>
  </si>
  <si>
    <t>160个</t>
  </si>
  <si>
    <t>获得南瓜、茄子、辣椒等蔬菜具有推广潜力的新组合</t>
  </si>
  <si>
    <t>8个</t>
  </si>
  <si>
    <t>南瓜、茄子、辣椒等蔬菜新品种示范推广面积</t>
  </si>
  <si>
    <t>10亩以上</t>
  </si>
  <si>
    <t>51亩</t>
  </si>
  <si>
    <t>检测花椰菜、青花菜、芥蓝品种等蔬菜作物品种纯度和品种真实性样品</t>
  </si>
  <si>
    <t>100份以上</t>
  </si>
  <si>
    <t>130份</t>
  </si>
  <si>
    <t>确定植物工厂生菜最佳光质配方</t>
  </si>
  <si>
    <t>1个</t>
  </si>
  <si>
    <t>研发提升韭菜硫化合物丰度的新型无土栽培调控技术</t>
  </si>
  <si>
    <t>1-2项</t>
  </si>
  <si>
    <t>1项</t>
  </si>
  <si>
    <t>建立用于果蔬微孔包装的3D数字模拟工具模型</t>
  </si>
  <si>
    <t>1套</t>
  </si>
  <si>
    <t>发表研究论文</t>
  </si>
  <si>
    <t>10篇</t>
  </si>
  <si>
    <t>28篇</t>
  </si>
  <si>
    <t>申请发明专利</t>
  </si>
  <si>
    <t>2项</t>
  </si>
  <si>
    <t>14项</t>
  </si>
  <si>
    <t>培养博士后、研究生</t>
  </si>
  <si>
    <t>6名</t>
  </si>
  <si>
    <t>8名</t>
  </si>
  <si>
    <t>质量指标
（15分）</t>
  </si>
  <si>
    <t>植物工厂生菜干烧心环境调控技术</t>
  </si>
  <si>
    <t>明确生菜生长时的光质等影响钙吸收利用的规律</t>
  </si>
  <si>
    <t>明确生菜生长的光质等影响钙吸收利用的规律</t>
  </si>
  <si>
    <t>蔬菜采后保鲜及其调控技术研究</t>
  </si>
  <si>
    <t>明确高湿干雾技术和流态冰技术对甜玉米采后生理特性和营养品质及的影响机理</t>
  </si>
  <si>
    <t>时效指标
（10分）</t>
  </si>
  <si>
    <t>鉴定或克隆控制西瓜高β-胡萝卜素、韭菜品质、芜菁肉质根膨大、甜瓜果长、萝卜肉质根皮色、马蹄莲抗软腐病的QTL、功能基因或表观调控因子8个以上，开发功能基因标记2个以上。</t>
  </si>
  <si>
    <t>1-12月</t>
  </si>
  <si>
    <t>1-12月已全部完成</t>
  </si>
  <si>
    <t>创制西瓜高β-胡萝卜素、西瓜抗果腐病、大葱抗除草剂、白菜抗病毒和除草剂等蔬菜新种质4份。</t>
  </si>
  <si>
    <t>评价筛选营养强化或多抗南瓜、茄子、辣椒等蔬菜种质12份以上，配置优质、抗病、抗逆组合160个以上，获得具有推广潜力的新组合8个以上，选育出高品质、抗逆、具有复合抗病性的螺丝椒新品种1个，新品种示范推广面积10亩以上。</t>
  </si>
  <si>
    <t>完成100份以上花椰菜、青花菜、芥蓝品种等蔬菜作物品种纯度和品种真实性样品检测工作。</t>
  </si>
  <si>
    <t>明确光质等影响钙吸收利用的规律，确定最佳环境控制方案和光质配方1套。</t>
  </si>
  <si>
    <t>研发提升韭菜硫化合物丰度的调控技术1-2项。</t>
  </si>
  <si>
    <t>建立用于果蔬微孔包装的3D数字模拟工具模型1套。</t>
  </si>
  <si>
    <t>发表研究论文10篇，SCI收录5篇；申请发明专利2项；培养博士后、研究生6名。</t>
  </si>
  <si>
    <t>成本指标（10分）</t>
  </si>
  <si>
    <t>改革与发展项目-北京市农林科学院蔬菜研究中心</t>
  </si>
  <si>
    <t>460万元，按预算执行</t>
  </si>
  <si>
    <t>460万元，按预算已执行</t>
  </si>
  <si>
    <t>效益指标
（30分）</t>
  </si>
  <si>
    <t>经济效益指标</t>
  </si>
  <si>
    <t>暂不涉及</t>
  </si>
  <si>
    <t>社会效益指标</t>
  </si>
  <si>
    <t>社会效益</t>
  </si>
  <si>
    <t>开展前沿育种技术和蔬菜新品种选育研究，构建从种子到餐桌的全产业链蔬菜高效安全生产整体解决方案，支撑蔬菜种业与产业的健康发展，具有重大社会效益。</t>
  </si>
  <si>
    <t>开展前沿育种技术和蔬菜新品种选育研究，构建从种子到餐桌的全产业链蔬菜高效安全生产整体解决方案，支撑蔬菜种业与产业的健康发展，具有重
大社会效益。</t>
  </si>
  <si>
    <t>项目尚未结题，实施效益在后续工作中进一步体现</t>
  </si>
  <si>
    <t>生态效益指标</t>
  </si>
  <si>
    <t>生态效益</t>
  </si>
  <si>
    <t>项目培育的蔬菜品种适应性强，抗病抗逆性强的优良品种，在生产过程中可以减少农药等施用量，降低蔬菜生产对环境的污染，具有良好的生态效益。</t>
  </si>
  <si>
    <t>项目培育的蔬菜品种适应性强，抗病抗逆性强的优良品种，在生产过程中可以减少农药等施用量，降低蔬菜生产
对环境的污染，具有良好的生态效益。</t>
  </si>
  <si>
    <t>可持续影响指标</t>
  </si>
  <si>
    <t>可持续影响</t>
  </si>
  <si>
    <t>项目将推进成果转化与产业化开发，服务与支撑蔬菜产业可持续发展，成为带动产业发展的主要技术支撑点与服务平台。</t>
  </si>
  <si>
    <t>满意度指标
（10分）</t>
  </si>
  <si>
    <t>服务对象满意度指标</t>
  </si>
  <si>
    <t>收益对象满意度</t>
  </si>
  <si>
    <t>收益对象满意度预期达到95%</t>
  </si>
  <si>
    <t>总分</t>
  </si>
  <si>
    <t>填报注意事项：
1.得分以当最高不能超过该指标分值上线。
2.定量指标若为正向指标，则得分计算方法应用全年实际值（B）/年度指标值（A）*该指标分值；若定量指标为反向指标，则得分计算方法应用年度指标值（A）/全年实际值（B ）*该指标分值。若年初指标值设定偏低，则得分计算方法应用（全年实际值（B）-年度指标值（A））/年度指标值（A）*100%。若计算结果在200%-300%（含200%）区间，则按照该指标分值的10%扣分；计算结果在300%-5000%（含500%），则按照该指标分值的30%扣分。
3.请在“偏差原因分析及改进措施”中说明偏离目标、不能完成目标的原因及拟采取的措施。
4.90（含）-100分为优、80（含）-90分为良、60（含）-80分为中、60分以下为差。</t>
  </si>
</sst>
</file>

<file path=xl/styles.xml><?xml version="1.0" encoding="utf-8"?>
<styleSheet xmlns="http://schemas.openxmlformats.org/spreadsheetml/2006/main">
  <numFmts count="5">
    <numFmt numFmtId="42" formatCode="_ &quot;￥&quot;* #,##0_ ;_ &quot;￥&quot;* \-#,##0_ ;_ &quot;￥&quot;* &quot;-&quot;_ ;_ @_ "/>
    <numFmt numFmtId="41" formatCode="_ * #,##0_ ;_ * \-#,##0_ ;_ * &quot;-&quot;_ ;_ @_ "/>
    <numFmt numFmtId="43" formatCode="_ * #,##0.00_ ;_ * \-#,##0.00_ ;_ * &quot;-&quot;??_ ;_ @_ "/>
    <numFmt numFmtId="44" formatCode="_ &quot;￥&quot;* #,##0.00_ ;_ &quot;￥&quot;* \-#,##0.00_ ;_ &quot;￥&quot;* &quot;-&quot;??_ ;_ @_ "/>
    <numFmt numFmtId="176" formatCode="#,##0.00_ "/>
  </numFmts>
  <fonts count="33">
    <font>
      <sz val="11"/>
      <color theme="1"/>
      <name val="等线"/>
      <charset val="134"/>
      <scheme val="minor"/>
    </font>
    <font>
      <sz val="14"/>
      <color theme="1"/>
      <name val="黑体"/>
      <charset val="134"/>
    </font>
    <font>
      <sz val="16"/>
      <color theme="1"/>
      <name val="黑体"/>
      <charset val="134"/>
    </font>
    <font>
      <b/>
      <sz val="11"/>
      <color theme="1"/>
      <name val="宋体"/>
      <charset val="134"/>
    </font>
    <font>
      <b/>
      <sz val="9"/>
      <color theme="1"/>
      <name val="宋体"/>
      <charset val="134"/>
    </font>
    <font>
      <sz val="9"/>
      <color theme="1"/>
      <name val="宋体"/>
      <charset val="134"/>
    </font>
    <font>
      <sz val="9"/>
      <name val="宋体"/>
      <charset val="134"/>
    </font>
    <font>
      <sz val="9"/>
      <color rgb="FF000000"/>
      <name val="宋体"/>
      <charset val="134"/>
    </font>
    <font>
      <sz val="9"/>
      <color rgb="FF7030A0"/>
      <name val="宋体"/>
      <charset val="134"/>
    </font>
    <font>
      <b/>
      <sz val="9"/>
      <color rgb="FF000000"/>
      <name val="宋体"/>
      <charset val="134"/>
    </font>
    <font>
      <sz val="10"/>
      <color theme="1"/>
      <name val="Calibri"/>
      <charset val="134"/>
    </font>
    <font>
      <sz val="11"/>
      <color theme="1"/>
      <name val="宋体"/>
      <charset val="134"/>
    </font>
    <font>
      <sz val="11"/>
      <color theme="0"/>
      <name val="等线"/>
      <charset val="0"/>
      <scheme val="minor"/>
    </font>
    <font>
      <sz val="11"/>
      <color theme="1"/>
      <name val="等线"/>
      <charset val="0"/>
      <scheme val="minor"/>
    </font>
    <font>
      <b/>
      <sz val="18"/>
      <color theme="3"/>
      <name val="等线"/>
      <charset val="134"/>
      <scheme val="minor"/>
    </font>
    <font>
      <b/>
      <sz val="11"/>
      <color theme="3"/>
      <name val="等线"/>
      <charset val="134"/>
      <scheme val="minor"/>
    </font>
    <font>
      <u/>
      <sz val="11"/>
      <color rgb="FF800080"/>
      <name val="等线"/>
      <charset val="0"/>
      <scheme val="minor"/>
    </font>
    <font>
      <b/>
      <sz val="11"/>
      <color rgb="FFFFFFFF"/>
      <name val="等线"/>
      <charset val="0"/>
      <scheme val="minor"/>
    </font>
    <font>
      <sz val="11"/>
      <color rgb="FF3F3F76"/>
      <name val="等线"/>
      <charset val="0"/>
      <scheme val="minor"/>
    </font>
    <font>
      <sz val="12"/>
      <name val="宋体"/>
      <charset val="134"/>
    </font>
    <font>
      <b/>
      <sz val="15"/>
      <color theme="3"/>
      <name val="等线"/>
      <charset val="134"/>
      <scheme val="minor"/>
    </font>
    <font>
      <sz val="11"/>
      <color rgb="FFFA7D00"/>
      <name val="等线"/>
      <charset val="0"/>
      <scheme val="minor"/>
    </font>
    <font>
      <sz val="11"/>
      <color rgb="FF9C0006"/>
      <name val="等线"/>
      <charset val="0"/>
      <scheme val="minor"/>
    </font>
    <font>
      <sz val="11"/>
      <color rgb="FFFF0000"/>
      <name val="等线"/>
      <charset val="0"/>
      <scheme val="minor"/>
    </font>
    <font>
      <b/>
      <sz val="13"/>
      <color theme="3"/>
      <name val="等线"/>
      <charset val="134"/>
      <scheme val="minor"/>
    </font>
    <font>
      <b/>
      <sz val="11"/>
      <color theme="1"/>
      <name val="等线"/>
      <charset val="0"/>
      <scheme val="minor"/>
    </font>
    <font>
      <b/>
      <sz val="11"/>
      <color rgb="FFFA7D00"/>
      <name val="等线"/>
      <charset val="0"/>
      <scheme val="minor"/>
    </font>
    <font>
      <u/>
      <sz val="11"/>
      <color rgb="FF0000FF"/>
      <name val="等线"/>
      <charset val="0"/>
      <scheme val="minor"/>
    </font>
    <font>
      <sz val="11"/>
      <color rgb="FF9C6500"/>
      <name val="等线"/>
      <charset val="0"/>
      <scheme val="minor"/>
    </font>
    <font>
      <sz val="11"/>
      <color rgb="FF006100"/>
      <name val="等线"/>
      <charset val="0"/>
      <scheme val="minor"/>
    </font>
    <font>
      <i/>
      <sz val="11"/>
      <color rgb="FF7F7F7F"/>
      <name val="等线"/>
      <charset val="0"/>
      <scheme val="minor"/>
    </font>
    <font>
      <b/>
      <sz val="11"/>
      <color rgb="FF3F3F3F"/>
      <name val="等线"/>
      <charset val="0"/>
      <scheme val="minor"/>
    </font>
    <font>
      <b/>
      <sz val="11"/>
      <color theme="1"/>
      <name val="Times New Roman"/>
      <charset val="134"/>
    </font>
  </fonts>
  <fills count="33">
    <fill>
      <patternFill patternType="none"/>
    </fill>
    <fill>
      <patternFill patternType="gray125"/>
    </fill>
    <fill>
      <patternFill patternType="solid">
        <fgColor theme="7"/>
        <bgColor indexed="64"/>
      </patternFill>
    </fill>
    <fill>
      <patternFill patternType="solid">
        <fgColor theme="8" tint="0.799981688894314"/>
        <bgColor indexed="64"/>
      </patternFill>
    </fill>
    <fill>
      <patternFill patternType="solid">
        <fgColor theme="9" tint="0.599993896298105"/>
        <bgColor indexed="64"/>
      </patternFill>
    </fill>
    <fill>
      <patternFill patternType="solid">
        <fgColor rgb="FFA5A5A5"/>
        <bgColor indexed="64"/>
      </patternFill>
    </fill>
    <fill>
      <patternFill patternType="solid">
        <fgColor rgb="FFFFCC99"/>
        <bgColor indexed="64"/>
      </patternFill>
    </fill>
    <fill>
      <patternFill patternType="solid">
        <fgColor theme="6" tint="0.799981688894314"/>
        <bgColor indexed="64"/>
      </patternFill>
    </fill>
    <fill>
      <patternFill patternType="solid">
        <fgColor theme="5" tint="0.799981688894314"/>
        <bgColor indexed="64"/>
      </patternFill>
    </fill>
    <fill>
      <patternFill patternType="solid">
        <fgColor rgb="FFFFC7CE"/>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599993896298105"/>
        <bgColor indexed="64"/>
      </patternFill>
    </fill>
    <fill>
      <patternFill patternType="solid">
        <fgColor rgb="FFFFFFCC"/>
        <bgColor indexed="64"/>
      </patternFill>
    </fill>
    <fill>
      <patternFill patternType="solid">
        <fgColor theme="9" tint="0.399975585192419"/>
        <bgColor indexed="64"/>
      </patternFill>
    </fill>
    <fill>
      <patternFill patternType="solid">
        <fgColor theme="7" tint="0.599993896298105"/>
        <bgColor indexed="64"/>
      </patternFill>
    </fill>
    <fill>
      <patternFill patternType="solid">
        <fgColor theme="4" tint="0.799981688894314"/>
        <bgColor indexed="64"/>
      </patternFill>
    </fill>
    <fill>
      <patternFill patternType="solid">
        <fgColor theme="4"/>
        <bgColor indexed="64"/>
      </patternFill>
    </fill>
    <fill>
      <patternFill patternType="solid">
        <fgColor rgb="FFF2F2F2"/>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rgb="FFFFEB9C"/>
        <bgColor indexed="64"/>
      </patternFill>
    </fill>
    <fill>
      <patternFill patternType="solid">
        <fgColor rgb="FFC6EFCE"/>
        <bgColor indexed="64"/>
      </patternFill>
    </fill>
    <fill>
      <patternFill patternType="solid">
        <fgColor theme="5"/>
        <bgColor indexed="64"/>
      </patternFill>
    </fill>
    <fill>
      <patternFill patternType="solid">
        <fgColor theme="4" tint="0.599993896298105"/>
        <bgColor indexed="64"/>
      </patternFill>
    </fill>
    <fill>
      <patternFill patternType="solid">
        <fgColor theme="6"/>
        <bgColor indexed="64"/>
      </patternFill>
    </fill>
    <fill>
      <patternFill patternType="solid">
        <fgColor theme="8"/>
        <bgColor indexed="64"/>
      </patternFill>
    </fill>
    <fill>
      <patternFill patternType="solid">
        <fgColor theme="9"/>
        <bgColor indexed="64"/>
      </patternFill>
    </fill>
    <fill>
      <patternFill patternType="solid">
        <fgColor theme="8"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50">
    <xf numFmtId="0" fontId="0" fillId="0" borderId="0"/>
    <xf numFmtId="42" fontId="0" fillId="0" borderId="0" applyFont="0" applyFill="0" applyBorder="0" applyAlignment="0" applyProtection="0">
      <alignment vertical="center"/>
    </xf>
    <xf numFmtId="0" fontId="13" fillId="7" borderId="0" applyNumberFormat="0" applyBorder="0" applyAlignment="0" applyProtection="0">
      <alignment vertical="center"/>
    </xf>
    <xf numFmtId="0" fontId="18" fillId="6" borderId="1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3" fillId="13" borderId="0" applyNumberFormat="0" applyBorder="0" applyAlignment="0" applyProtection="0">
      <alignment vertical="center"/>
    </xf>
    <xf numFmtId="0" fontId="22" fillId="9" borderId="0" applyNumberFormat="0" applyBorder="0" applyAlignment="0" applyProtection="0">
      <alignment vertical="center"/>
    </xf>
    <xf numFmtId="43" fontId="0" fillId="0" borderId="0" applyFont="0" applyFill="0" applyBorder="0" applyAlignment="0" applyProtection="0">
      <alignment vertical="center"/>
    </xf>
    <xf numFmtId="0" fontId="12" fillId="20" borderId="0" applyNumberFormat="0" applyBorder="0" applyAlignment="0" applyProtection="0">
      <alignment vertical="center"/>
    </xf>
    <xf numFmtId="0" fontId="27"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14" borderId="19" applyNumberFormat="0" applyFont="0" applyAlignment="0" applyProtection="0">
      <alignment vertical="center"/>
    </xf>
    <xf numFmtId="0" fontId="12" fillId="22" borderId="0" applyNumberFormat="0" applyBorder="0" applyAlignment="0" applyProtection="0">
      <alignment vertical="center"/>
    </xf>
    <xf numFmtId="0" fontId="15"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20" fillId="0" borderId="17" applyNumberFormat="0" applyFill="0" applyAlignment="0" applyProtection="0">
      <alignment vertical="center"/>
    </xf>
    <xf numFmtId="0" fontId="24" fillId="0" borderId="17" applyNumberFormat="0" applyFill="0" applyAlignment="0" applyProtection="0">
      <alignment vertical="center"/>
    </xf>
    <xf numFmtId="0" fontId="12" fillId="12" borderId="0" applyNumberFormat="0" applyBorder="0" applyAlignment="0" applyProtection="0">
      <alignment vertical="center"/>
    </xf>
    <xf numFmtId="0" fontId="15" fillId="0" borderId="14" applyNumberFormat="0" applyFill="0" applyAlignment="0" applyProtection="0">
      <alignment vertical="center"/>
    </xf>
    <xf numFmtId="0" fontId="12" fillId="11" borderId="0" applyNumberFormat="0" applyBorder="0" applyAlignment="0" applyProtection="0">
      <alignment vertical="center"/>
    </xf>
    <xf numFmtId="0" fontId="31" fillId="19" borderId="21" applyNumberFormat="0" applyAlignment="0" applyProtection="0">
      <alignment vertical="center"/>
    </xf>
    <xf numFmtId="0" fontId="26" fillId="19" borderId="16" applyNumberFormat="0" applyAlignment="0" applyProtection="0">
      <alignment vertical="center"/>
    </xf>
    <xf numFmtId="0" fontId="17" fillId="5" borderId="15" applyNumberFormat="0" applyAlignment="0" applyProtection="0">
      <alignment vertical="center"/>
    </xf>
    <xf numFmtId="0" fontId="13" fillId="10" borderId="0" applyNumberFormat="0" applyBorder="0" applyAlignment="0" applyProtection="0">
      <alignment vertical="center"/>
    </xf>
    <xf numFmtId="0" fontId="12" fillId="27" borderId="0" applyNumberFormat="0" applyBorder="0" applyAlignment="0" applyProtection="0">
      <alignment vertical="center"/>
    </xf>
    <xf numFmtId="0" fontId="21" fillId="0" borderId="18" applyNumberFormat="0" applyFill="0" applyAlignment="0" applyProtection="0">
      <alignment vertical="center"/>
    </xf>
    <xf numFmtId="0" fontId="25" fillId="0" borderId="20" applyNumberFormat="0" applyFill="0" applyAlignment="0" applyProtection="0">
      <alignment vertical="center"/>
    </xf>
    <xf numFmtId="0" fontId="29" fillId="26" borderId="0" applyNumberFormat="0" applyBorder="0" applyAlignment="0" applyProtection="0">
      <alignment vertical="center"/>
    </xf>
    <xf numFmtId="0" fontId="28" fillId="25" borderId="0" applyNumberFormat="0" applyBorder="0" applyAlignment="0" applyProtection="0">
      <alignment vertical="center"/>
    </xf>
    <xf numFmtId="0" fontId="13" fillId="3" borderId="0" applyNumberFormat="0" applyBorder="0" applyAlignment="0" applyProtection="0">
      <alignment vertical="center"/>
    </xf>
    <xf numFmtId="0" fontId="12" fillId="18" borderId="0" applyNumberFormat="0" applyBorder="0" applyAlignment="0" applyProtection="0">
      <alignment vertical="center"/>
    </xf>
    <xf numFmtId="0" fontId="13" fillId="17" borderId="0" applyNumberFormat="0" applyBorder="0" applyAlignment="0" applyProtection="0">
      <alignment vertical="center"/>
    </xf>
    <xf numFmtId="0" fontId="13" fillId="28" borderId="0" applyNumberFormat="0" applyBorder="0" applyAlignment="0" applyProtection="0">
      <alignment vertical="center"/>
    </xf>
    <xf numFmtId="0" fontId="13" fillId="8" borderId="0" applyNumberFormat="0" applyBorder="0" applyAlignment="0" applyProtection="0">
      <alignment vertical="center"/>
    </xf>
    <xf numFmtId="0" fontId="13" fillId="24" borderId="0" applyNumberFormat="0" applyBorder="0" applyAlignment="0" applyProtection="0">
      <alignment vertical="center"/>
    </xf>
    <xf numFmtId="0" fontId="12" fillId="29" borderId="0" applyNumberFormat="0" applyBorder="0" applyAlignment="0" applyProtection="0">
      <alignment vertical="center"/>
    </xf>
    <xf numFmtId="0" fontId="12" fillId="2" borderId="0" applyNumberFormat="0" applyBorder="0" applyAlignment="0" applyProtection="0">
      <alignment vertical="center"/>
    </xf>
    <xf numFmtId="0" fontId="13" fillId="21" borderId="0" applyNumberFormat="0" applyBorder="0" applyAlignment="0" applyProtection="0">
      <alignment vertical="center"/>
    </xf>
    <xf numFmtId="0" fontId="13" fillId="16" borderId="0" applyNumberFormat="0" applyBorder="0" applyAlignment="0" applyProtection="0">
      <alignment vertical="center"/>
    </xf>
    <xf numFmtId="0" fontId="12" fillId="30" borderId="0" applyNumberFormat="0" applyBorder="0" applyAlignment="0" applyProtection="0">
      <alignment vertical="center"/>
    </xf>
    <xf numFmtId="0" fontId="13" fillId="23" borderId="0" applyNumberFormat="0" applyBorder="0" applyAlignment="0" applyProtection="0">
      <alignment vertical="center"/>
    </xf>
    <xf numFmtId="0" fontId="12" fillId="32" borderId="0" applyNumberFormat="0" applyBorder="0" applyAlignment="0" applyProtection="0">
      <alignment vertical="center"/>
    </xf>
    <xf numFmtId="0" fontId="12" fillId="31" borderId="0" applyNumberFormat="0" applyBorder="0" applyAlignment="0" applyProtection="0">
      <alignment vertical="center"/>
    </xf>
    <xf numFmtId="0" fontId="13" fillId="4" borderId="0" applyNumberFormat="0" applyBorder="0" applyAlignment="0" applyProtection="0">
      <alignment vertical="center"/>
    </xf>
    <xf numFmtId="0" fontId="12" fillId="15" borderId="0" applyNumberFormat="0" applyBorder="0" applyAlignment="0" applyProtection="0">
      <alignment vertical="center"/>
    </xf>
    <xf numFmtId="0" fontId="19" fillId="0" borderId="0"/>
  </cellStyleXfs>
  <cellXfs count="37">
    <xf numFmtId="0" fontId="0" fillId="0" borderId="0" xfId="0"/>
    <xf numFmtId="0" fontId="1" fillId="0" borderId="0" xfId="0" applyFont="1" applyAlignment="1">
      <alignment horizontal="justify" vertical="center"/>
    </xf>
    <xf numFmtId="0" fontId="2" fillId="0" borderId="0" xfId="0" applyFont="1" applyAlignment="1">
      <alignment horizontal="center" vertical="center" wrapText="1"/>
    </xf>
    <xf numFmtId="0" fontId="3" fillId="0" borderId="0"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1" xfId="0" applyFont="1" applyBorder="1" applyAlignment="1">
      <alignment horizontal="justify"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6" fillId="0" borderId="1" xfId="0" applyFont="1" applyBorder="1" applyAlignment="1">
      <alignment horizontal="left" vertical="center" wrapText="1"/>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7" fillId="0" borderId="1" xfId="0" applyFont="1" applyBorder="1" applyAlignment="1">
      <alignment horizontal="left"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5" fillId="0" borderId="10" xfId="0" applyFont="1" applyBorder="1" applyAlignment="1">
      <alignment horizontal="center" vertical="center" wrapText="1"/>
    </xf>
    <xf numFmtId="0" fontId="8" fillId="0" borderId="10"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11" xfId="0" applyFont="1" applyBorder="1" applyAlignment="1">
      <alignment horizontal="center" vertical="center" wrapText="1"/>
    </xf>
    <xf numFmtId="0" fontId="6" fillId="0" borderId="12" xfId="0" applyFont="1" applyBorder="1" applyAlignment="1">
      <alignment horizontal="center" vertical="center" wrapText="1"/>
    </xf>
    <xf numFmtId="0" fontId="7" fillId="0" borderId="1" xfId="0" applyFont="1" applyBorder="1" applyAlignment="1">
      <alignment horizontal="center" vertical="center" wrapText="1"/>
    </xf>
    <xf numFmtId="0" fontId="4" fillId="0" borderId="13" xfId="0" applyFont="1" applyBorder="1" applyAlignment="1">
      <alignment horizontal="center" vertical="center" wrapText="1"/>
    </xf>
    <xf numFmtId="0" fontId="5" fillId="0" borderId="11" xfId="0" applyFont="1" applyBorder="1" applyAlignment="1">
      <alignment horizontal="center" vertical="center" wrapText="1"/>
    </xf>
    <xf numFmtId="0" fontId="5" fillId="0" borderId="12" xfId="0" applyFont="1" applyBorder="1" applyAlignment="1">
      <alignment horizontal="center" vertical="center" wrapText="1"/>
    </xf>
    <xf numFmtId="9" fontId="5" fillId="0" borderId="1" xfId="0" applyNumberFormat="1" applyFont="1" applyBorder="1" applyAlignment="1">
      <alignment horizontal="center" vertical="center" wrapText="1"/>
    </xf>
    <xf numFmtId="0" fontId="9" fillId="0" borderId="1" xfId="0" applyFont="1" applyBorder="1" applyAlignment="1">
      <alignment horizontal="center" vertical="center" wrapText="1"/>
    </xf>
    <xf numFmtId="0" fontId="10" fillId="0" borderId="0" xfId="0" applyFont="1" applyAlignment="1">
      <alignment vertical="center" wrapText="1"/>
    </xf>
    <xf numFmtId="0" fontId="11" fillId="0" borderId="0" xfId="0" applyFont="1" applyAlignment="1">
      <alignment horizontal="left" vertical="top" wrapText="1"/>
    </xf>
    <xf numFmtId="10" fontId="5" fillId="0" borderId="1" xfId="0" applyNumberFormat="1" applyFont="1" applyBorder="1" applyAlignment="1">
      <alignment horizontal="center" vertical="center" wrapText="1"/>
    </xf>
    <xf numFmtId="176" fontId="5" fillId="0" borderId="1" xfId="0" applyNumberFormat="1" applyFont="1" applyBorder="1" applyAlignment="1">
      <alignment horizontal="center" vertical="center" wrapText="1"/>
    </xf>
    <xf numFmtId="0" fontId="6" fillId="0" borderId="1" xfId="0" applyFont="1" applyBorder="1" applyAlignment="1">
      <alignment horizontal="center" vertical="center" wrapText="1"/>
    </xf>
    <xf numFmtId="176" fontId="7" fillId="0" borderId="1" xfId="0" applyNumberFormat="1" applyFont="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48"/>
  <sheetViews>
    <sheetView tabSelected="1" view="pageBreakPreview" zoomScale="85" zoomScaleNormal="100" topLeftCell="A37" workbookViewId="0">
      <selection activeCell="C42" sqref="C42"/>
    </sheetView>
  </sheetViews>
  <sheetFormatPr defaultColWidth="9" defaultRowHeight="14"/>
  <cols>
    <col min="4" max="4" width="18.25" customWidth="1"/>
    <col min="5" max="5" width="2.125" customWidth="1"/>
    <col min="7" max="7" width="14" customWidth="1"/>
    <col min="8" max="8" width="13.5" customWidth="1"/>
    <col min="9" max="9" width="12.125" customWidth="1"/>
  </cols>
  <sheetData>
    <row r="1" ht="17.5" spans="1:1">
      <c r="A1" s="1" t="s">
        <v>0</v>
      </c>
    </row>
    <row r="2" ht="20.45" customHeight="1" spans="1:14">
      <c r="A2" s="2" t="s">
        <v>1</v>
      </c>
      <c r="B2" s="2"/>
      <c r="C2" s="2"/>
      <c r="D2" s="2"/>
      <c r="E2" s="2"/>
      <c r="F2" s="2"/>
      <c r="G2" s="2"/>
      <c r="H2" s="2"/>
      <c r="I2" s="2"/>
      <c r="J2" s="2"/>
      <c r="K2" s="2"/>
      <c r="L2" s="2"/>
      <c r="M2" s="2"/>
      <c r="N2" s="2"/>
    </row>
    <row r="3" spans="1:14">
      <c r="A3" s="3" t="s">
        <v>2</v>
      </c>
      <c r="B3" s="3"/>
      <c r="C3" s="3"/>
      <c r="D3" s="3"/>
      <c r="E3" s="3"/>
      <c r="F3" s="3"/>
      <c r="G3" s="3"/>
      <c r="H3" s="3"/>
      <c r="I3" s="3"/>
      <c r="J3" s="3"/>
      <c r="K3" s="3"/>
      <c r="L3" s="3"/>
      <c r="M3" s="3"/>
      <c r="N3" s="3"/>
    </row>
    <row r="4" spans="1:14">
      <c r="A4" s="4" t="s">
        <v>3</v>
      </c>
      <c r="B4" s="4"/>
      <c r="C4" s="5" t="s">
        <v>4</v>
      </c>
      <c r="D4" s="5"/>
      <c r="E4" s="5"/>
      <c r="F4" s="5"/>
      <c r="G4" s="5"/>
      <c r="H4" s="5"/>
      <c r="I4" s="5"/>
      <c r="J4" s="5"/>
      <c r="K4" s="5"/>
      <c r="L4" s="5"/>
      <c r="M4" s="5"/>
      <c r="N4" s="5"/>
    </row>
    <row r="5" spans="1:14">
      <c r="A5" s="4" t="s">
        <v>5</v>
      </c>
      <c r="B5" s="4"/>
      <c r="C5" s="5" t="s">
        <v>6</v>
      </c>
      <c r="D5" s="5"/>
      <c r="E5" s="5"/>
      <c r="F5" s="5"/>
      <c r="G5" s="5"/>
      <c r="H5" s="4" t="s">
        <v>7</v>
      </c>
      <c r="I5" s="5" t="s">
        <v>8</v>
      </c>
      <c r="J5" s="5"/>
      <c r="K5" s="5"/>
      <c r="L5" s="5"/>
      <c r="M5" s="5"/>
      <c r="N5" s="5"/>
    </row>
    <row r="6" spans="1:14">
      <c r="A6" s="4" t="s">
        <v>9</v>
      </c>
      <c r="B6" s="4"/>
      <c r="C6" s="5" t="s">
        <v>10</v>
      </c>
      <c r="D6" s="5"/>
      <c r="E6" s="5"/>
      <c r="F6" s="5"/>
      <c r="G6" s="5"/>
      <c r="H6" s="4" t="s">
        <v>11</v>
      </c>
      <c r="I6" s="5">
        <v>51503553</v>
      </c>
      <c r="J6" s="5"/>
      <c r="K6" s="5"/>
      <c r="L6" s="5"/>
      <c r="M6" s="5"/>
      <c r="N6" s="5"/>
    </row>
    <row r="7" spans="1:14">
      <c r="A7" s="6" t="s">
        <v>12</v>
      </c>
      <c r="B7" s="7"/>
      <c r="C7" s="4"/>
      <c r="D7" s="4"/>
      <c r="E7" s="4"/>
      <c r="F7" s="4" t="s">
        <v>13</v>
      </c>
      <c r="G7" s="4" t="s">
        <v>14</v>
      </c>
      <c r="H7" s="4" t="s">
        <v>15</v>
      </c>
      <c r="I7" s="4" t="s">
        <v>16</v>
      </c>
      <c r="J7" s="4"/>
      <c r="K7" s="4"/>
      <c r="L7" s="4"/>
      <c r="M7" s="4" t="s">
        <v>17</v>
      </c>
      <c r="N7" s="4" t="s">
        <v>18</v>
      </c>
    </row>
    <row r="8" spans="1:14">
      <c r="A8" s="8"/>
      <c r="B8" s="9"/>
      <c r="C8" s="10" t="s">
        <v>19</v>
      </c>
      <c r="D8" s="10"/>
      <c r="E8" s="10"/>
      <c r="F8" s="5">
        <v>460</v>
      </c>
      <c r="G8" s="5">
        <v>460</v>
      </c>
      <c r="H8" s="5">
        <v>460</v>
      </c>
      <c r="I8" s="4">
        <v>10</v>
      </c>
      <c r="J8" s="4"/>
      <c r="K8" s="4"/>
      <c r="L8" s="4"/>
      <c r="M8" s="33">
        <f>H8/G8</f>
        <v>1</v>
      </c>
      <c r="N8" s="34">
        <f>M8*10</f>
        <v>10</v>
      </c>
    </row>
    <row r="9" spans="1:14">
      <c r="A9" s="8"/>
      <c r="B9" s="9"/>
      <c r="C9" s="4" t="s">
        <v>20</v>
      </c>
      <c r="D9" s="4"/>
      <c r="E9" s="4"/>
      <c r="F9" s="5"/>
      <c r="G9" s="5"/>
      <c r="H9" s="5"/>
      <c r="I9" s="5" t="s">
        <v>21</v>
      </c>
      <c r="J9" s="5"/>
      <c r="K9" s="5"/>
      <c r="L9" s="5"/>
      <c r="M9" s="5" t="s">
        <v>21</v>
      </c>
      <c r="N9" s="5" t="s">
        <v>21</v>
      </c>
    </row>
    <row r="10" spans="1:14">
      <c r="A10" s="8"/>
      <c r="B10" s="9"/>
      <c r="C10" s="4" t="s">
        <v>22</v>
      </c>
      <c r="D10" s="4"/>
      <c r="E10" s="4"/>
      <c r="F10" s="5"/>
      <c r="G10" s="5"/>
      <c r="H10" s="5"/>
      <c r="I10" s="5" t="s">
        <v>21</v>
      </c>
      <c r="J10" s="5"/>
      <c r="K10" s="5"/>
      <c r="L10" s="5"/>
      <c r="M10" s="5" t="s">
        <v>21</v>
      </c>
      <c r="N10" s="5" t="s">
        <v>21</v>
      </c>
    </row>
    <row r="11" spans="1:14">
      <c r="A11" s="11"/>
      <c r="B11" s="12"/>
      <c r="C11" s="4" t="s">
        <v>23</v>
      </c>
      <c r="D11" s="4"/>
      <c r="E11" s="4"/>
      <c r="F11" s="5"/>
      <c r="G11" s="5"/>
      <c r="H11" s="5"/>
      <c r="I11" s="5" t="s">
        <v>21</v>
      </c>
      <c r="J11" s="5"/>
      <c r="K11" s="5"/>
      <c r="L11" s="5"/>
      <c r="M11" s="5" t="s">
        <v>21</v>
      </c>
      <c r="N11" s="5" t="s">
        <v>21</v>
      </c>
    </row>
    <row r="12" spans="1:14">
      <c r="A12" s="4" t="s">
        <v>24</v>
      </c>
      <c r="B12" s="4" t="s">
        <v>25</v>
      </c>
      <c r="C12" s="4"/>
      <c r="D12" s="4"/>
      <c r="E12" s="4"/>
      <c r="F12" s="4"/>
      <c r="G12" s="4"/>
      <c r="H12" s="4" t="s">
        <v>26</v>
      </c>
      <c r="I12" s="4"/>
      <c r="J12" s="4"/>
      <c r="K12" s="4"/>
      <c r="L12" s="4"/>
      <c r="M12" s="4"/>
      <c r="N12" s="4"/>
    </row>
    <row r="13" ht="199.5" customHeight="1" spans="1:14">
      <c r="A13" s="4"/>
      <c r="B13" s="13" t="s">
        <v>27</v>
      </c>
      <c r="C13" s="13"/>
      <c r="D13" s="13"/>
      <c r="E13" s="13"/>
      <c r="F13" s="13"/>
      <c r="G13" s="13"/>
      <c r="H13" s="13" t="s">
        <v>28</v>
      </c>
      <c r="I13" s="13"/>
      <c r="J13" s="13"/>
      <c r="K13" s="13"/>
      <c r="L13" s="13"/>
      <c r="M13" s="13"/>
      <c r="N13" s="13"/>
    </row>
    <row r="14" ht="31.9" customHeight="1" spans="1:14">
      <c r="A14" s="14" t="s">
        <v>29</v>
      </c>
      <c r="B14" s="4" t="s">
        <v>30</v>
      </c>
      <c r="C14" s="4" t="s">
        <v>31</v>
      </c>
      <c r="D14" s="4" t="s">
        <v>32</v>
      </c>
      <c r="E14" s="4" t="s">
        <v>33</v>
      </c>
      <c r="F14" s="4"/>
      <c r="G14" s="4"/>
      <c r="H14" s="4" t="s">
        <v>34</v>
      </c>
      <c r="I14" s="4"/>
      <c r="J14" s="4" t="s">
        <v>16</v>
      </c>
      <c r="K14" s="4" t="s">
        <v>18</v>
      </c>
      <c r="L14" s="4" t="s">
        <v>35</v>
      </c>
      <c r="M14" s="4"/>
      <c r="N14" s="4"/>
    </row>
    <row r="15" ht="76.5" customHeight="1" spans="1:14">
      <c r="A15" s="15"/>
      <c r="B15" s="4" t="s">
        <v>36</v>
      </c>
      <c r="C15" s="14" t="s">
        <v>37</v>
      </c>
      <c r="D15" s="16" t="s">
        <v>38</v>
      </c>
      <c r="E15" s="17" t="s">
        <v>39</v>
      </c>
      <c r="F15" s="18"/>
      <c r="G15" s="19"/>
      <c r="H15" s="20" t="s">
        <v>40</v>
      </c>
      <c r="I15" s="28"/>
      <c r="J15" s="5">
        <v>1</v>
      </c>
      <c r="K15" s="5">
        <v>1</v>
      </c>
      <c r="L15" s="5"/>
      <c r="M15" s="5"/>
      <c r="N15" s="5"/>
    </row>
    <row r="16" ht="41.25" customHeight="1" spans="1:14">
      <c r="A16" s="15"/>
      <c r="B16" s="4"/>
      <c r="C16" s="15"/>
      <c r="D16" s="16" t="s">
        <v>41</v>
      </c>
      <c r="E16" s="17" t="s">
        <v>42</v>
      </c>
      <c r="F16" s="18"/>
      <c r="G16" s="19"/>
      <c r="H16" s="20" t="s">
        <v>43</v>
      </c>
      <c r="I16" s="28"/>
      <c r="J16" s="5">
        <v>1</v>
      </c>
      <c r="K16" s="5">
        <v>1</v>
      </c>
      <c r="L16" s="5"/>
      <c r="M16" s="5"/>
      <c r="N16" s="5"/>
    </row>
    <row r="17" ht="52.5" customHeight="1" spans="1:14">
      <c r="A17" s="15"/>
      <c r="B17" s="4"/>
      <c r="C17" s="15"/>
      <c r="D17" s="16" t="s">
        <v>44</v>
      </c>
      <c r="E17" s="17" t="s">
        <v>45</v>
      </c>
      <c r="F17" s="18"/>
      <c r="G17" s="19"/>
      <c r="H17" s="20" t="s">
        <v>46</v>
      </c>
      <c r="I17" s="28"/>
      <c r="J17" s="5">
        <v>1</v>
      </c>
      <c r="K17" s="5">
        <v>1</v>
      </c>
      <c r="L17" s="5"/>
      <c r="M17" s="5"/>
      <c r="N17" s="5"/>
    </row>
    <row r="18" ht="40.5" customHeight="1" spans="1:14">
      <c r="A18" s="15"/>
      <c r="B18" s="4"/>
      <c r="C18" s="15"/>
      <c r="D18" s="16" t="s">
        <v>47</v>
      </c>
      <c r="E18" s="17" t="s">
        <v>48</v>
      </c>
      <c r="F18" s="18"/>
      <c r="G18" s="19"/>
      <c r="H18" s="21" t="s">
        <v>49</v>
      </c>
      <c r="I18" s="28"/>
      <c r="J18" s="5">
        <v>1</v>
      </c>
      <c r="K18" s="5">
        <v>1</v>
      </c>
      <c r="L18" s="5"/>
      <c r="M18" s="5"/>
      <c r="N18" s="5"/>
    </row>
    <row r="19" ht="40.5" customHeight="1" spans="1:14">
      <c r="A19" s="15"/>
      <c r="B19" s="4"/>
      <c r="C19" s="15"/>
      <c r="D19" s="16" t="s">
        <v>50</v>
      </c>
      <c r="E19" s="17" t="s">
        <v>51</v>
      </c>
      <c r="F19" s="18"/>
      <c r="G19" s="19"/>
      <c r="H19" s="21" t="s">
        <v>52</v>
      </c>
      <c r="I19" s="28"/>
      <c r="J19" s="5">
        <v>1</v>
      </c>
      <c r="K19" s="5">
        <v>1</v>
      </c>
      <c r="L19" s="5"/>
      <c r="M19" s="5"/>
      <c r="N19" s="5"/>
    </row>
    <row r="20" ht="36.75" customHeight="1" spans="1:14">
      <c r="A20" s="15"/>
      <c r="B20" s="4"/>
      <c r="C20" s="15"/>
      <c r="D20" s="16" t="s">
        <v>53</v>
      </c>
      <c r="E20" s="17" t="s">
        <v>54</v>
      </c>
      <c r="F20" s="18"/>
      <c r="G20" s="19"/>
      <c r="H20" s="20" t="s">
        <v>54</v>
      </c>
      <c r="I20" s="28"/>
      <c r="J20" s="5">
        <v>1</v>
      </c>
      <c r="K20" s="5">
        <v>1</v>
      </c>
      <c r="L20" s="5"/>
      <c r="M20" s="5"/>
      <c r="N20" s="5"/>
    </row>
    <row r="21" ht="30" customHeight="1" spans="1:14">
      <c r="A21" s="15"/>
      <c r="B21" s="4"/>
      <c r="C21" s="15"/>
      <c r="D21" s="16" t="s">
        <v>55</v>
      </c>
      <c r="E21" s="17" t="s">
        <v>56</v>
      </c>
      <c r="F21" s="18"/>
      <c r="G21" s="19"/>
      <c r="H21" s="20" t="s">
        <v>57</v>
      </c>
      <c r="I21" s="28"/>
      <c r="J21" s="5">
        <v>1</v>
      </c>
      <c r="K21" s="5">
        <v>1</v>
      </c>
      <c r="L21" s="5"/>
      <c r="M21" s="5"/>
      <c r="N21" s="5"/>
    </row>
    <row r="22" ht="50.25" customHeight="1" spans="1:14">
      <c r="A22" s="15"/>
      <c r="B22" s="4"/>
      <c r="C22" s="15"/>
      <c r="D22" s="16" t="s">
        <v>58</v>
      </c>
      <c r="E22" s="17" t="s">
        <v>59</v>
      </c>
      <c r="F22" s="18"/>
      <c r="G22" s="19"/>
      <c r="H22" s="20" t="s">
        <v>60</v>
      </c>
      <c r="I22" s="28"/>
      <c r="J22" s="5">
        <v>1</v>
      </c>
      <c r="K22" s="5">
        <v>1</v>
      </c>
      <c r="L22" s="5"/>
      <c r="M22" s="5"/>
      <c r="N22" s="5"/>
    </row>
    <row r="23" ht="30" customHeight="1" spans="1:14">
      <c r="A23" s="15"/>
      <c r="B23" s="4"/>
      <c r="C23" s="15"/>
      <c r="D23" s="16" t="s">
        <v>61</v>
      </c>
      <c r="E23" s="17" t="s">
        <v>62</v>
      </c>
      <c r="F23" s="18"/>
      <c r="G23" s="19"/>
      <c r="H23" s="20" t="s">
        <v>62</v>
      </c>
      <c r="I23" s="28"/>
      <c r="J23" s="5">
        <v>1</v>
      </c>
      <c r="K23" s="5">
        <v>1</v>
      </c>
      <c r="L23" s="5"/>
      <c r="M23" s="5"/>
      <c r="N23" s="5"/>
    </row>
    <row r="24" ht="39" customHeight="1" spans="1:14">
      <c r="A24" s="15"/>
      <c r="B24" s="4"/>
      <c r="C24" s="15"/>
      <c r="D24" s="16" t="s">
        <v>63</v>
      </c>
      <c r="E24" s="17" t="s">
        <v>64</v>
      </c>
      <c r="F24" s="18"/>
      <c r="G24" s="19"/>
      <c r="H24" s="20" t="s">
        <v>65</v>
      </c>
      <c r="I24" s="28"/>
      <c r="J24" s="5">
        <v>1</v>
      </c>
      <c r="K24" s="5">
        <v>1</v>
      </c>
      <c r="L24" s="5"/>
      <c r="M24" s="5"/>
      <c r="N24" s="5"/>
    </row>
    <row r="25" ht="29.25" customHeight="1" spans="1:14">
      <c r="A25" s="15"/>
      <c r="B25" s="4"/>
      <c r="C25" s="15"/>
      <c r="D25" s="16" t="s">
        <v>66</v>
      </c>
      <c r="E25" s="17" t="s">
        <v>67</v>
      </c>
      <c r="F25" s="18"/>
      <c r="G25" s="19"/>
      <c r="H25" s="20" t="s">
        <v>67</v>
      </c>
      <c r="I25" s="28"/>
      <c r="J25" s="5">
        <v>1</v>
      </c>
      <c r="K25" s="5">
        <v>1</v>
      </c>
      <c r="L25" s="5"/>
      <c r="M25" s="5"/>
      <c r="N25" s="5"/>
    </row>
    <row r="26" ht="18.75" customHeight="1" spans="1:14">
      <c r="A26" s="15"/>
      <c r="B26" s="4"/>
      <c r="C26" s="15"/>
      <c r="D26" s="16" t="s">
        <v>68</v>
      </c>
      <c r="E26" s="22" t="s">
        <v>69</v>
      </c>
      <c r="F26" s="23"/>
      <c r="G26" s="24"/>
      <c r="H26" s="22" t="s">
        <v>70</v>
      </c>
      <c r="I26" s="24"/>
      <c r="J26" s="35">
        <v>2</v>
      </c>
      <c r="K26" s="35">
        <v>2</v>
      </c>
      <c r="L26" s="5"/>
      <c r="M26" s="5"/>
      <c r="N26" s="5"/>
    </row>
    <row r="27" ht="16.5" customHeight="1" spans="1:14">
      <c r="A27" s="15"/>
      <c r="B27" s="4"/>
      <c r="C27" s="15"/>
      <c r="D27" s="16" t="s">
        <v>71</v>
      </c>
      <c r="E27" s="22" t="s">
        <v>72</v>
      </c>
      <c r="F27" s="23"/>
      <c r="G27" s="24"/>
      <c r="H27" s="22" t="s">
        <v>73</v>
      </c>
      <c r="I27" s="24"/>
      <c r="J27" s="35">
        <v>1</v>
      </c>
      <c r="K27" s="35">
        <v>1</v>
      </c>
      <c r="L27" s="5"/>
      <c r="M27" s="5"/>
      <c r="N27" s="5"/>
    </row>
    <row r="28" ht="16.5" customHeight="1" spans="1:14">
      <c r="A28" s="15"/>
      <c r="B28" s="4"/>
      <c r="C28" s="15"/>
      <c r="D28" s="16" t="s">
        <v>74</v>
      </c>
      <c r="E28" s="22" t="s">
        <v>75</v>
      </c>
      <c r="F28" s="23"/>
      <c r="G28" s="24"/>
      <c r="H28" s="22" t="s">
        <v>76</v>
      </c>
      <c r="I28" s="24"/>
      <c r="J28" s="35">
        <v>1</v>
      </c>
      <c r="K28" s="35">
        <v>1</v>
      </c>
      <c r="L28" s="5"/>
      <c r="M28" s="5"/>
      <c r="N28" s="5"/>
    </row>
    <row r="29" ht="33.75" customHeight="1" spans="1:14">
      <c r="A29" s="15"/>
      <c r="B29" s="4"/>
      <c r="C29" s="14" t="s">
        <v>77</v>
      </c>
      <c r="D29" s="16" t="s">
        <v>78</v>
      </c>
      <c r="E29" s="25" t="s">
        <v>79</v>
      </c>
      <c r="F29" s="25"/>
      <c r="G29" s="25"/>
      <c r="H29" s="5" t="s">
        <v>80</v>
      </c>
      <c r="I29" s="5"/>
      <c r="J29" s="5">
        <v>7</v>
      </c>
      <c r="K29" s="5">
        <v>7</v>
      </c>
      <c r="L29" s="5"/>
      <c r="M29" s="5"/>
      <c r="N29" s="5"/>
    </row>
    <row r="30" ht="40.5" customHeight="1" spans="1:14">
      <c r="A30" s="15"/>
      <c r="B30" s="4"/>
      <c r="C30" s="15"/>
      <c r="D30" s="16" t="s">
        <v>81</v>
      </c>
      <c r="E30" s="25" t="s">
        <v>82</v>
      </c>
      <c r="F30" s="25"/>
      <c r="G30" s="25"/>
      <c r="H30" s="5" t="s">
        <v>82</v>
      </c>
      <c r="I30" s="5"/>
      <c r="J30" s="5">
        <v>8</v>
      </c>
      <c r="K30" s="5">
        <v>8</v>
      </c>
      <c r="L30" s="5"/>
      <c r="M30" s="5"/>
      <c r="N30" s="5"/>
    </row>
    <row r="31" ht="96.75" customHeight="1" spans="1:14">
      <c r="A31" s="15"/>
      <c r="B31" s="4"/>
      <c r="C31" s="14" t="s">
        <v>83</v>
      </c>
      <c r="D31" s="16" t="s">
        <v>84</v>
      </c>
      <c r="E31" s="25" t="s">
        <v>85</v>
      </c>
      <c r="F31" s="25"/>
      <c r="G31" s="25"/>
      <c r="H31" s="5" t="s">
        <v>86</v>
      </c>
      <c r="I31" s="5"/>
      <c r="J31" s="5">
        <v>1</v>
      </c>
      <c r="K31" s="5">
        <v>1</v>
      </c>
      <c r="L31" s="5"/>
      <c r="M31" s="5"/>
      <c r="N31" s="5"/>
    </row>
    <row r="32" ht="55.5" customHeight="1" spans="1:14">
      <c r="A32" s="15"/>
      <c r="B32" s="4"/>
      <c r="C32" s="15"/>
      <c r="D32" s="16" t="s">
        <v>87</v>
      </c>
      <c r="E32" s="25" t="s">
        <v>85</v>
      </c>
      <c r="F32" s="25"/>
      <c r="G32" s="25"/>
      <c r="H32" s="5" t="s">
        <v>86</v>
      </c>
      <c r="I32" s="5"/>
      <c r="J32" s="5">
        <v>1</v>
      </c>
      <c r="K32" s="5">
        <v>1</v>
      </c>
      <c r="L32" s="5"/>
      <c r="M32" s="5"/>
      <c r="N32" s="5"/>
    </row>
    <row r="33" ht="121.5" customHeight="1" spans="1:14">
      <c r="A33" s="15"/>
      <c r="B33" s="4"/>
      <c r="C33" s="15"/>
      <c r="D33" s="16" t="s">
        <v>88</v>
      </c>
      <c r="E33" s="25" t="s">
        <v>85</v>
      </c>
      <c r="F33" s="25"/>
      <c r="G33" s="25"/>
      <c r="H33" s="5" t="s">
        <v>86</v>
      </c>
      <c r="I33" s="5"/>
      <c r="J33" s="5">
        <v>1</v>
      </c>
      <c r="K33" s="5">
        <v>1</v>
      </c>
      <c r="L33" s="5"/>
      <c r="M33" s="5"/>
      <c r="N33" s="5"/>
    </row>
    <row r="34" ht="54" customHeight="1" spans="1:14">
      <c r="A34" s="15"/>
      <c r="B34" s="4"/>
      <c r="C34" s="15"/>
      <c r="D34" s="16" t="s">
        <v>89</v>
      </c>
      <c r="E34" s="25" t="s">
        <v>85</v>
      </c>
      <c r="F34" s="25"/>
      <c r="G34" s="25"/>
      <c r="H34" s="5" t="s">
        <v>86</v>
      </c>
      <c r="I34" s="5"/>
      <c r="J34" s="5">
        <v>1</v>
      </c>
      <c r="K34" s="5">
        <v>1</v>
      </c>
      <c r="L34" s="5"/>
      <c r="M34" s="5"/>
      <c r="N34" s="5"/>
    </row>
    <row r="35" ht="42" customHeight="1" spans="1:14">
      <c r="A35" s="15"/>
      <c r="B35" s="4"/>
      <c r="C35" s="15"/>
      <c r="D35" s="16" t="s">
        <v>90</v>
      </c>
      <c r="E35" s="25" t="s">
        <v>85</v>
      </c>
      <c r="F35" s="25"/>
      <c r="G35" s="25"/>
      <c r="H35" s="5" t="s">
        <v>86</v>
      </c>
      <c r="I35" s="5"/>
      <c r="J35" s="5">
        <v>1</v>
      </c>
      <c r="K35" s="5">
        <v>1</v>
      </c>
      <c r="L35" s="5"/>
      <c r="M35" s="5"/>
      <c r="N35" s="5"/>
    </row>
    <row r="36" ht="33" customHeight="1" spans="1:14">
      <c r="A36" s="15"/>
      <c r="B36" s="4"/>
      <c r="C36" s="15"/>
      <c r="D36" s="16" t="s">
        <v>91</v>
      </c>
      <c r="E36" s="25" t="s">
        <v>85</v>
      </c>
      <c r="F36" s="25"/>
      <c r="G36" s="25"/>
      <c r="H36" s="5" t="s">
        <v>86</v>
      </c>
      <c r="I36" s="5"/>
      <c r="J36" s="5">
        <v>1</v>
      </c>
      <c r="K36" s="5">
        <v>1</v>
      </c>
      <c r="L36" s="5"/>
      <c r="M36" s="5"/>
      <c r="N36" s="5"/>
    </row>
    <row r="37" ht="33" customHeight="1" spans="1:14">
      <c r="A37" s="15"/>
      <c r="B37" s="4"/>
      <c r="C37" s="15"/>
      <c r="D37" s="16" t="s">
        <v>92</v>
      </c>
      <c r="E37" s="25" t="s">
        <v>85</v>
      </c>
      <c r="F37" s="25"/>
      <c r="G37" s="25"/>
      <c r="H37" s="5" t="s">
        <v>86</v>
      </c>
      <c r="I37" s="5"/>
      <c r="J37" s="5">
        <v>1</v>
      </c>
      <c r="K37" s="5">
        <v>1</v>
      </c>
      <c r="L37" s="5"/>
      <c r="M37" s="5"/>
      <c r="N37" s="5"/>
    </row>
    <row r="38" ht="48" spans="1:14">
      <c r="A38" s="15"/>
      <c r="B38" s="4"/>
      <c r="C38" s="26"/>
      <c r="D38" s="16" t="s">
        <v>93</v>
      </c>
      <c r="E38" s="25" t="s">
        <v>85</v>
      </c>
      <c r="F38" s="25"/>
      <c r="G38" s="25"/>
      <c r="H38" s="5" t="s">
        <v>86</v>
      </c>
      <c r="I38" s="5"/>
      <c r="J38" s="5">
        <v>3</v>
      </c>
      <c r="K38" s="5">
        <v>3</v>
      </c>
      <c r="L38" s="5"/>
      <c r="M38" s="5"/>
      <c r="N38" s="5"/>
    </row>
    <row r="39" ht="24" spans="1:14">
      <c r="A39" s="15"/>
      <c r="B39" s="4"/>
      <c r="C39" s="4" t="s">
        <v>94</v>
      </c>
      <c r="D39" s="16" t="s">
        <v>95</v>
      </c>
      <c r="E39" s="17" t="s">
        <v>96</v>
      </c>
      <c r="F39" s="18"/>
      <c r="G39" s="19"/>
      <c r="H39" s="5" t="s">
        <v>97</v>
      </c>
      <c r="I39" s="5"/>
      <c r="J39" s="5">
        <v>10</v>
      </c>
      <c r="K39" s="5">
        <v>10</v>
      </c>
      <c r="L39" s="5"/>
      <c r="M39" s="5"/>
      <c r="N39" s="5"/>
    </row>
    <row r="40" ht="22.5" customHeight="1" spans="1:14">
      <c r="A40" s="15"/>
      <c r="B40" s="4" t="s">
        <v>98</v>
      </c>
      <c r="C40" s="4" t="s">
        <v>99</v>
      </c>
      <c r="D40" s="16" t="s">
        <v>100</v>
      </c>
      <c r="E40" s="20" t="s">
        <v>100</v>
      </c>
      <c r="F40" s="27"/>
      <c r="G40" s="28"/>
      <c r="H40" s="20" t="s">
        <v>100</v>
      </c>
      <c r="I40" s="28"/>
      <c r="J40" s="5">
        <v>0</v>
      </c>
      <c r="K40" s="5">
        <v>0</v>
      </c>
      <c r="L40" s="5"/>
      <c r="M40" s="5"/>
      <c r="N40" s="5"/>
    </row>
    <row r="41" ht="69" customHeight="1" spans="1:14">
      <c r="A41" s="15"/>
      <c r="B41" s="4"/>
      <c r="C41" s="4" t="s">
        <v>101</v>
      </c>
      <c r="D41" s="16" t="s">
        <v>102</v>
      </c>
      <c r="E41" s="17" t="s">
        <v>103</v>
      </c>
      <c r="F41" s="18"/>
      <c r="G41" s="19"/>
      <c r="H41" s="20" t="s">
        <v>104</v>
      </c>
      <c r="I41" s="28"/>
      <c r="J41" s="5">
        <v>10</v>
      </c>
      <c r="K41" s="5">
        <v>8</v>
      </c>
      <c r="L41" s="5" t="s">
        <v>105</v>
      </c>
      <c r="M41" s="5"/>
      <c r="N41" s="5"/>
    </row>
    <row r="42" ht="70.5" customHeight="1" spans="1:14">
      <c r="A42" s="15"/>
      <c r="B42" s="4"/>
      <c r="C42" s="4" t="s">
        <v>106</v>
      </c>
      <c r="D42" s="16" t="s">
        <v>107</v>
      </c>
      <c r="E42" s="17" t="s">
        <v>108</v>
      </c>
      <c r="F42" s="18"/>
      <c r="G42" s="19"/>
      <c r="H42" s="20" t="s">
        <v>109</v>
      </c>
      <c r="I42" s="28"/>
      <c r="J42" s="5">
        <v>10</v>
      </c>
      <c r="K42" s="5">
        <v>8</v>
      </c>
      <c r="L42" s="5" t="s">
        <v>105</v>
      </c>
      <c r="M42" s="5"/>
      <c r="N42" s="5"/>
    </row>
    <row r="43" ht="51" customHeight="1" spans="1:14">
      <c r="A43" s="15"/>
      <c r="B43" s="4"/>
      <c r="C43" s="4" t="s">
        <v>110</v>
      </c>
      <c r="D43" s="16" t="s">
        <v>111</v>
      </c>
      <c r="E43" s="17" t="s">
        <v>112</v>
      </c>
      <c r="F43" s="18"/>
      <c r="G43" s="19"/>
      <c r="H43" s="20" t="s">
        <v>112</v>
      </c>
      <c r="I43" s="28"/>
      <c r="J43" s="5">
        <v>10</v>
      </c>
      <c r="K43" s="5">
        <v>8</v>
      </c>
      <c r="L43" s="5" t="s">
        <v>105</v>
      </c>
      <c r="M43" s="5"/>
      <c r="N43" s="5"/>
    </row>
    <row r="44" spans="1:14">
      <c r="A44" s="15"/>
      <c r="B44" s="14" t="s">
        <v>113</v>
      </c>
      <c r="C44" s="4" t="s">
        <v>114</v>
      </c>
      <c r="D44" s="16" t="s">
        <v>115</v>
      </c>
      <c r="E44" s="5" t="s">
        <v>116</v>
      </c>
      <c r="F44" s="5"/>
      <c r="G44" s="5"/>
      <c r="H44" s="29">
        <v>0.95</v>
      </c>
      <c r="I44" s="5"/>
      <c r="J44" s="5">
        <v>10</v>
      </c>
      <c r="K44" s="5">
        <v>7</v>
      </c>
      <c r="L44" s="5"/>
      <c r="M44" s="5"/>
      <c r="N44" s="5"/>
    </row>
    <row r="45" spans="1:14">
      <c r="A45" s="26"/>
      <c r="B45" s="26"/>
      <c r="C45" s="4"/>
      <c r="D45" s="16"/>
      <c r="E45" s="5"/>
      <c r="F45" s="5"/>
      <c r="G45" s="5"/>
      <c r="H45" s="5"/>
      <c r="I45" s="5"/>
      <c r="J45" s="5"/>
      <c r="K45" s="5"/>
      <c r="L45" s="5"/>
      <c r="M45" s="5"/>
      <c r="N45" s="5"/>
    </row>
    <row r="46" spans="1:14">
      <c r="A46" s="30" t="s">
        <v>117</v>
      </c>
      <c r="B46" s="30"/>
      <c r="C46" s="30"/>
      <c r="D46" s="30"/>
      <c r="E46" s="30"/>
      <c r="F46" s="30"/>
      <c r="G46" s="30"/>
      <c r="H46" s="30"/>
      <c r="I46" s="30"/>
      <c r="J46" s="25">
        <f>SUM(J15:J45)+I8</f>
        <v>100</v>
      </c>
      <c r="K46" s="36">
        <f>SUM(K15:K45)+N8</f>
        <v>91</v>
      </c>
      <c r="L46" s="5"/>
      <c r="M46" s="5"/>
      <c r="N46" s="5"/>
    </row>
    <row r="47" spans="1:14">
      <c r="A47" s="31"/>
      <c r="B47" s="31"/>
      <c r="C47" s="31"/>
      <c r="D47" s="31"/>
      <c r="E47" s="31"/>
      <c r="F47" s="31"/>
      <c r="G47" s="31"/>
      <c r="H47" s="31"/>
      <c r="I47" s="31"/>
      <c r="J47" s="31"/>
      <c r="K47" s="31"/>
      <c r="L47" s="31"/>
      <c r="M47" s="31"/>
      <c r="N47" s="31"/>
    </row>
    <row r="48" ht="127.15" customHeight="1" spans="1:14">
      <c r="A48" s="32" t="s">
        <v>118</v>
      </c>
      <c r="B48" s="32"/>
      <c r="C48" s="32"/>
      <c r="D48" s="32"/>
      <c r="E48" s="32"/>
      <c r="F48" s="32"/>
      <c r="G48" s="32"/>
      <c r="H48" s="32"/>
      <c r="I48" s="32"/>
      <c r="J48" s="32"/>
      <c r="K48" s="32"/>
      <c r="L48" s="32"/>
      <c r="M48" s="32"/>
      <c r="N48" s="32"/>
    </row>
  </sheetData>
  <mergeCells count="133">
    <mergeCell ref="A2:N2"/>
    <mergeCell ref="A3:N3"/>
    <mergeCell ref="A4:B4"/>
    <mergeCell ref="C4:N4"/>
    <mergeCell ref="A5:B5"/>
    <mergeCell ref="C5:G5"/>
    <mergeCell ref="I5:N5"/>
    <mergeCell ref="A6:B6"/>
    <mergeCell ref="C6:G6"/>
    <mergeCell ref="I6:N6"/>
    <mergeCell ref="C7:E7"/>
    <mergeCell ref="I7:L7"/>
    <mergeCell ref="C8:E8"/>
    <mergeCell ref="I8:L8"/>
    <mergeCell ref="C9:E9"/>
    <mergeCell ref="I9:L9"/>
    <mergeCell ref="C10:E10"/>
    <mergeCell ref="I10:L10"/>
    <mergeCell ref="C11:E11"/>
    <mergeCell ref="I11:L11"/>
    <mergeCell ref="B12:G12"/>
    <mergeCell ref="H12:N12"/>
    <mergeCell ref="B13:G13"/>
    <mergeCell ref="H13:N13"/>
    <mergeCell ref="E14:G14"/>
    <mergeCell ref="H14:I14"/>
    <mergeCell ref="L14:N14"/>
    <mergeCell ref="E15:G15"/>
    <mergeCell ref="H15:I15"/>
    <mergeCell ref="L15:N15"/>
    <mergeCell ref="E16:G16"/>
    <mergeCell ref="H16:I16"/>
    <mergeCell ref="L16:N16"/>
    <mergeCell ref="E17:G17"/>
    <mergeCell ref="H17:I17"/>
    <mergeCell ref="L17:N17"/>
    <mergeCell ref="E18:G18"/>
    <mergeCell ref="H18:I18"/>
    <mergeCell ref="L18:N18"/>
    <mergeCell ref="E19:G19"/>
    <mergeCell ref="H19:I19"/>
    <mergeCell ref="L19:N19"/>
    <mergeCell ref="E20:G20"/>
    <mergeCell ref="H20:I20"/>
    <mergeCell ref="L20:N20"/>
    <mergeCell ref="E21:G21"/>
    <mergeCell ref="H21:I21"/>
    <mergeCell ref="L21:N21"/>
    <mergeCell ref="E22:G22"/>
    <mergeCell ref="H22:I22"/>
    <mergeCell ref="L22:N22"/>
    <mergeCell ref="E23:G23"/>
    <mergeCell ref="H23:I23"/>
    <mergeCell ref="L23:N23"/>
    <mergeCell ref="E24:G24"/>
    <mergeCell ref="H24:I24"/>
    <mergeCell ref="L24:N24"/>
    <mergeCell ref="E25:G25"/>
    <mergeCell ref="H25:I25"/>
    <mergeCell ref="L25:N25"/>
    <mergeCell ref="E26:G26"/>
    <mergeCell ref="H26:I26"/>
    <mergeCell ref="L26:N26"/>
    <mergeCell ref="E27:G27"/>
    <mergeCell ref="H27:I27"/>
    <mergeCell ref="L27:N27"/>
    <mergeCell ref="E28:G28"/>
    <mergeCell ref="H28:I28"/>
    <mergeCell ref="L28:N28"/>
    <mergeCell ref="E29:G29"/>
    <mergeCell ref="H29:I29"/>
    <mergeCell ref="L29:N29"/>
    <mergeCell ref="E30:G30"/>
    <mergeCell ref="H30:I30"/>
    <mergeCell ref="L30:N30"/>
    <mergeCell ref="E31:G31"/>
    <mergeCell ref="H31:I31"/>
    <mergeCell ref="L31:N31"/>
    <mergeCell ref="E32:G32"/>
    <mergeCell ref="H32:I32"/>
    <mergeCell ref="L32:N32"/>
    <mergeCell ref="E33:G33"/>
    <mergeCell ref="H33:I33"/>
    <mergeCell ref="L33:N33"/>
    <mergeCell ref="E34:G34"/>
    <mergeCell ref="H34:I34"/>
    <mergeCell ref="L34:N34"/>
    <mergeCell ref="E35:G35"/>
    <mergeCell ref="H35:I35"/>
    <mergeCell ref="L35:N35"/>
    <mergeCell ref="E36:G36"/>
    <mergeCell ref="H36:I36"/>
    <mergeCell ref="L36:N36"/>
    <mergeCell ref="E37:G37"/>
    <mergeCell ref="H37:I37"/>
    <mergeCell ref="L37:N37"/>
    <mergeCell ref="E38:G38"/>
    <mergeCell ref="H38:I38"/>
    <mergeCell ref="L38:N38"/>
    <mergeCell ref="E39:G39"/>
    <mergeCell ref="H39:I39"/>
    <mergeCell ref="L39:N39"/>
    <mergeCell ref="E40:G40"/>
    <mergeCell ref="H40:I40"/>
    <mergeCell ref="L40:N40"/>
    <mergeCell ref="E41:G41"/>
    <mergeCell ref="H41:I41"/>
    <mergeCell ref="L41:N41"/>
    <mergeCell ref="E42:G42"/>
    <mergeCell ref="H42:I42"/>
    <mergeCell ref="L42:N42"/>
    <mergeCell ref="E43:G43"/>
    <mergeCell ref="H43:I43"/>
    <mergeCell ref="L43:N43"/>
    <mergeCell ref="A46:I46"/>
    <mergeCell ref="L46:N46"/>
    <mergeCell ref="A48:N48"/>
    <mergeCell ref="A12:A13"/>
    <mergeCell ref="A14:A45"/>
    <mergeCell ref="B15:B39"/>
    <mergeCell ref="B40:B43"/>
    <mergeCell ref="B44:B45"/>
    <mergeCell ref="C15:C28"/>
    <mergeCell ref="C29:C30"/>
    <mergeCell ref="C31:C38"/>
    <mergeCell ref="C44:C45"/>
    <mergeCell ref="D44:D45"/>
    <mergeCell ref="J44:J45"/>
    <mergeCell ref="K44:K45"/>
    <mergeCell ref="A7:B11"/>
    <mergeCell ref="E44:G45"/>
    <mergeCell ref="H44:I45"/>
    <mergeCell ref="L44:N45"/>
  </mergeCells>
  <printOptions horizontalCentered="1"/>
  <pageMargins left="0.503472222222222" right="0.503472222222222" top="0.751388888888889" bottom="0.554861111111111" header="0.298611111111111" footer="0.298611111111111"/>
  <pageSetup paperSize="9" scale="94" orientation="landscape"/>
  <headerFooter/>
  <rowBreaks count="1" manualBreakCount="1">
    <brk id="48"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附件3-项目支出绩效自评表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羊羊</cp:lastModifiedBy>
  <dcterms:created xsi:type="dcterms:W3CDTF">2015-06-05T18:19:00Z</dcterms:created>
  <cp:lastPrinted>2022-04-12T09:49:00Z</cp:lastPrinted>
  <dcterms:modified xsi:type="dcterms:W3CDTF">2022-06-06T09:53:14Z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B178459DEF1242BCA94DCDC5107CDD97</vt:lpwstr>
  </property>
  <property fmtid="{D5CDD505-2E9C-101B-9397-08002B2CF9AE}" pid="3" name="KSOProductBuildVer">
    <vt:lpwstr>2052-11.1.0.11744</vt:lpwstr>
  </property>
</Properties>
</file>