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<sst xmlns="http://schemas.openxmlformats.org/spreadsheetml/2006/main" count="107" uniqueCount="89">
  <si>
    <t>附件8</t>
  </si>
  <si>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</si>
  <si>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</si>
  <si>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</si>
  <si>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改革与发展项目—草业中心—草种质资源挖掘及新品种创制与应用</t>
  </si>
  <si>
    <t>主管部门</t>
  </si>
  <si>
    <t>北京市农林科学院</t>
  </si>
  <si>
    <t>实施单位</t>
  </si>
  <si>
    <t>北京市农林科学院草业花卉与景观生态研究所</t>
  </si>
  <si>
    <t>项目负责人</t>
  </si>
  <si>
    <t>武菊英</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</si>
  <si>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</si>
  <si>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</si>
  <si>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</si>
  <si>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</si>
  <si>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</si>
  <si>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</si>
  <si>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</si>
  <si>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</si>
  <si>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</si>
  <si>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</si>
  <si>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</si>
  <si>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</si>
  <si>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</si>
  <si>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</si>
  <si>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</si>
  <si>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</si>
  <si>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该项目的执行，争取竞争性国家和省部级项目2-3项，发表学术论文10篇以上，科技创新能力显著提升；引进青年科技人才1-2人，晋升高级职称1-2人，获得省部级以上人才培养项目1-2项，人才培养效果突出；推广应用生态景观草新品种10种，应用新技术2项以上，示范面积5000平米，提供技术培训5-8次，较好的社会和生态效益显著；搭建国际交流合作平台，派出1-2名科技人员出国交流；科研条件和配套设施得到进一步改善，积极争取国家和省部级科研平台。</t>
  </si>
  <si>
    <t>获批各类项目12项，其中省部级以上项目4项，通过国家审定品种1个，取得植物品种权1项，授权专利7项，发表论文25篇，其中SCI论文12篇；示范应用草品种30余个，应用栽培技术10余项，示范面积近600亩，提供科技培训10余次；入选国家林草局第三批林草科技创新团队和现代农业产业技术体系北京市景观休闲农业创新团队，引进青年科研人员2人，1人晋升推广研究员，2人晋升副研究员，2人获得基金项目资助；“国家林业草原生态景观草工程技术研究中心”获批挂牌，“国家林业草原百合工程技术研究中心”通过国家林草局评审。</t>
  </si>
  <si>
    <t>绩效指标</t>
  </si>
  <si>
    <t>一级指标</t>
  </si>
  <si>
    <t>二级指标</t>
  </si>
  <si>
    <t>三级指标</t>
  </si>
  <si>
    <t>年度指标值</t>
  </si>
  <si>
    <t>实际完成值</t>
  </si>
  <si>
    <t>偏差原因分析及改进措施</t>
  </si>
  <si>
    <t>产出指标
（50分）</t>
  </si>
  <si>
    <t>数量指标（15分）</t>
  </si>
  <si>
    <t>科研项目</t>
  </si>
  <si>
    <t>2-3项</t>
  </si>
  <si>
    <t>12项</t>
  </si>
  <si>
    <t>学术论文</t>
  </si>
  <si>
    <t>10篇</t>
  </si>
  <si>
    <t>25篇</t>
  </si>
  <si>
    <t>示范推广</t>
  </si>
  <si>
    <t>示范品种10个以上，技术2项，示范面积5000平米，技术培训5-8次</t>
  </si>
  <si>
    <t>示范推广品种30余个，技术10余项，面积600亩，培训10余次。</t>
  </si>
  <si>
    <t>人才培养</t>
  </si>
  <si>
    <t>出访1-2人，职称晋升1-2人</t>
  </si>
  <si>
    <t>晋升职称4人</t>
  </si>
  <si>
    <t>因疫情影响，未能如期完成出访任务。</t>
  </si>
  <si>
    <t>质量指标
（15分）</t>
  </si>
  <si>
    <t>获得国家、省部级以及各类人才培养项目支持</t>
  </si>
  <si>
    <t>获得国家基金项目、重点研发任务4项；</t>
  </si>
  <si>
    <t>发表核心期刊以上高质量学术论文</t>
  </si>
  <si>
    <t>发表论文均为核心期刊论文和SCI论文；</t>
  </si>
  <si>
    <t>通过示范推广自主知识产权品种，并开展相关知识和技术培训，提升科技成果的应用转化能力</t>
  </si>
  <si>
    <t>推广自有草类、花卉品种，并提供相应栽培技术培训；</t>
  </si>
  <si>
    <t>晋升高级职称1-2人；派出1-2人出国交流；争取国家和北京市实验室和工程中心。</t>
  </si>
  <si>
    <t>晋升高级职称3人，获批国家林业草原生态景观草工程中心。</t>
  </si>
  <si>
    <t>时效指标
（10分）</t>
  </si>
  <si>
    <t>项目完成时间</t>
  </si>
  <si>
    <t>1年</t>
  </si>
  <si>
    <t>成本指标（10分）</t>
  </si>
  <si>
    <t>项目经费</t>
  </si>
  <si>
    <t>100万</t>
  </si>
  <si>
    <t>99.9万元</t>
  </si>
  <si>
    <t>部分材料费未及时开票报销</t>
  </si>
  <si>
    <t>效益指标
（30分）</t>
  </si>
  <si>
    <t>经济效益指标</t>
  </si>
  <si>
    <t>经济效益</t>
  </si>
  <si>
    <t>生态景观草品种具有抗逆性强、低耗水、低管护等优良特性，可为企业节约生产和管护成本，从而推动生态景观草产业化发展，取得较好的经济效益。</t>
  </si>
  <si>
    <t>将自有知识产权品种引入生产和应用企业，为企业带来了经济效益，同时促进了产业发展。</t>
  </si>
  <si>
    <t>项目实施效果效益在后续工作中进一步体现</t>
  </si>
  <si>
    <t>生态效益指标</t>
  </si>
  <si>
    <t>生态效益</t>
  </si>
  <si>
    <t>优良草品种为园林建设和美丽乡村建设提供优良的生态景观草品种，丰富园林植物种类，美化和改善生态环境</t>
  </si>
  <si>
    <t>服务于京郊美丽乡村建设、冬奥景观提升、北京副中心建设、盐碱地治理等多个领域，生态景观和环境得到改善和提升。</t>
  </si>
  <si>
    <t>社会效益指标</t>
  </si>
  <si>
    <t>社会效益</t>
  </si>
  <si>
    <t>满足社会大众对景观审美需求的提升，具有较好的生态和社会效益。</t>
  </si>
  <si>
    <t>相关新闻媒体报道、重大活动展示、成果推介会、观摩展示会取得了较好的社会效益，</t>
  </si>
  <si>
    <t>满意度指标
（10分）</t>
  </si>
  <si>
    <t>服务对象满意度指标</t>
  </si>
  <si>
    <t>培训对象满意度</t>
  </si>
  <si>
    <t>≥95%</t>
  </si>
  <si>
    <t>培训内容得到农民和技术人员一致好评</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</si>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</sst>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2">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0"/>
      <name val="等线"/>
      <charset val="0"/>
      <scheme val="minor"/>
    </font>
    <font>
      <sz val="11"/>
      <color theme="1"/>
      <name val="等线"/>
      <charset val="0"/>
      <scheme val="minor"/>
    </font>
    <font>
      <sz val="11"/>
      <color rgb="FF3F3F76"/>
      <name val="等线"/>
      <charset val="0"/>
      <scheme val="minor"/>
    </font>
    <font>
      <b/>
      <sz val="11"/>
      <color rgb="FF3F3F3F"/>
      <name val="等线"/>
      <charset val="0"/>
      <scheme val="minor"/>
    </font>
    <font>
      <sz val="11"/>
      <color rgb="FF9C0006"/>
      <name val="等线"/>
      <charset val="0"/>
      <scheme val="minor"/>
    </font>
    <font>
      <i/>
      <sz val="11"/>
      <color rgb="FF7F7F7F"/>
      <name val="等线"/>
      <charset val="0"/>
      <scheme val="minor"/>
    </font>
    <font>
      <sz val="12"/>
      <name val="宋体"/>
      <charset val="134"/>
    </font>
    <font>
      <u/>
      <sz val="11"/>
      <color rgb="FF0000FF"/>
      <name val="等线"/>
      <charset val="0"/>
      <scheme val="minor"/>
    </font>
    <font>
      <b/>
      <sz val="15"/>
      <color theme="3"/>
      <name val="等线"/>
      <charset val="134"/>
      <scheme val="minor"/>
    </font>
    <font>
      <u/>
      <sz val="11"/>
      <color rgb="FF800080"/>
      <name val="等线"/>
      <charset val="0"/>
      <scheme val="minor"/>
    </font>
    <font>
      <sz val="11"/>
      <color rgb="FFFA7D00"/>
      <name val="等线"/>
      <charset val="0"/>
      <scheme val="minor"/>
    </font>
    <font>
      <b/>
      <sz val="11"/>
      <color rgb="FFFA7D0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b/>
      <sz val="13"/>
      <color theme="3"/>
      <name val="等线"/>
      <charset val="134"/>
      <scheme val="minor"/>
    </font>
    <font>
      <sz val="11"/>
      <color rgb="FF9C6500"/>
      <name val="等线"/>
      <charset val="0"/>
      <scheme val="minor"/>
    </font>
    <font>
      <b/>
      <sz val="11"/>
      <color rgb="FFFFFFFF"/>
      <name val="等线"/>
      <charset val="0"/>
      <scheme val="minor"/>
    </font>
    <font>
      <b/>
      <sz val="11"/>
      <color theme="1"/>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1" fillId="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9" borderId="16" applyNumberFormat="0" applyFont="0" applyAlignment="0" applyProtection="0">
      <alignment vertical="center"/>
    </xf>
    <xf numFmtId="0" fontId="11" fillId="11"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17" applyNumberFormat="0" applyFill="0" applyAlignment="0" applyProtection="0">
      <alignment vertical="center"/>
    </xf>
    <xf numFmtId="0" fontId="26" fillId="0" borderId="17" applyNumberFormat="0" applyFill="0" applyAlignment="0" applyProtection="0">
      <alignment vertical="center"/>
    </xf>
    <xf numFmtId="0" fontId="11" fillId="3" borderId="0" applyNumberFormat="0" applyBorder="0" applyAlignment="0" applyProtection="0">
      <alignment vertical="center"/>
    </xf>
    <xf numFmtId="0" fontId="23" fillId="0" borderId="19" applyNumberFormat="0" applyFill="0" applyAlignment="0" applyProtection="0">
      <alignment vertical="center"/>
    </xf>
    <xf numFmtId="0" fontId="11" fillId="22" borderId="0" applyNumberFormat="0" applyBorder="0" applyAlignment="0" applyProtection="0">
      <alignment vertical="center"/>
    </xf>
    <xf numFmtId="0" fontId="14" fillId="7" borderId="15" applyNumberFormat="0" applyAlignment="0" applyProtection="0">
      <alignment vertical="center"/>
    </xf>
    <xf numFmtId="0" fontId="22" fillId="7" borderId="14" applyNumberFormat="0" applyAlignment="0" applyProtection="0">
      <alignment vertical="center"/>
    </xf>
    <xf numFmtId="0" fontId="28" fillId="24" borderId="20" applyNumberFormat="0" applyAlignment="0" applyProtection="0">
      <alignment vertical="center"/>
    </xf>
    <xf numFmtId="0" fontId="12" fillId="16" borderId="0" applyNumberFormat="0" applyBorder="0" applyAlignment="0" applyProtection="0">
      <alignment vertical="center"/>
    </xf>
    <xf numFmtId="0" fontId="11" fillId="21" borderId="0" applyNumberFormat="0" applyBorder="0" applyAlignment="0" applyProtection="0">
      <alignment vertical="center"/>
    </xf>
    <xf numFmtId="0" fontId="21" fillId="0" borderId="18" applyNumberFormat="0" applyFill="0" applyAlignment="0" applyProtection="0">
      <alignment vertical="center"/>
    </xf>
    <xf numFmtId="0" fontId="29" fillId="0" borderId="21" applyNumberFormat="0" applyFill="0" applyAlignment="0" applyProtection="0">
      <alignment vertical="center"/>
    </xf>
    <xf numFmtId="0" fontId="30" fillId="26" borderId="0" applyNumberFormat="0" applyBorder="0" applyAlignment="0" applyProtection="0">
      <alignment vertical="center"/>
    </xf>
    <xf numFmtId="0" fontId="27" fillId="23" borderId="0" applyNumberFormat="0" applyBorder="0" applyAlignment="0" applyProtection="0">
      <alignment vertical="center"/>
    </xf>
    <xf numFmtId="0" fontId="12" fillId="28" borderId="0" applyNumberFormat="0" applyBorder="0" applyAlignment="0" applyProtection="0">
      <alignment vertical="center"/>
    </xf>
    <xf numFmtId="0" fontId="11" fillId="25" borderId="0" applyNumberFormat="0" applyBorder="0" applyAlignment="0" applyProtection="0">
      <alignment vertical="center"/>
    </xf>
    <xf numFmtId="0" fontId="12" fillId="18" borderId="0" applyNumberFormat="0" applyBorder="0" applyAlignment="0" applyProtection="0">
      <alignment vertical="center"/>
    </xf>
    <xf numFmtId="0" fontId="12" fillId="17" borderId="0" applyNumberFormat="0" applyBorder="0" applyAlignment="0" applyProtection="0">
      <alignment vertical="center"/>
    </xf>
    <xf numFmtId="0" fontId="12" fillId="30" borderId="0" applyNumberFormat="0" applyBorder="0" applyAlignment="0" applyProtection="0">
      <alignment vertical="center"/>
    </xf>
    <xf numFmtId="0" fontId="12" fillId="29" borderId="0" applyNumberFormat="0" applyBorder="0" applyAlignment="0" applyProtection="0">
      <alignment vertical="center"/>
    </xf>
    <xf numFmtId="0" fontId="11" fillId="10" borderId="0" applyNumberFormat="0" applyBorder="0" applyAlignment="0" applyProtection="0">
      <alignment vertical="center"/>
    </xf>
    <xf numFmtId="0" fontId="11" fillId="2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1" fillId="2" borderId="0" applyNumberFormat="0" applyBorder="0" applyAlignment="0" applyProtection="0">
      <alignment vertical="center"/>
    </xf>
    <xf numFmtId="0" fontId="12" fillId="15" borderId="0" applyNumberFormat="0" applyBorder="0" applyAlignment="0" applyProtection="0">
      <alignment vertical="center"/>
    </xf>
    <xf numFmtId="0" fontId="11" fillId="14" borderId="0" applyNumberFormat="0" applyBorder="0" applyAlignment="0" applyProtection="0">
      <alignment vertical="center"/>
    </xf>
    <xf numFmtId="0" fontId="11" fillId="27" borderId="0" applyNumberFormat="0" applyBorder="0" applyAlignment="0" applyProtection="0">
      <alignment vertical="center"/>
    </xf>
    <xf numFmtId="0" fontId="12" fillId="19" borderId="0" applyNumberFormat="0" applyBorder="0" applyAlignment="0" applyProtection="0">
      <alignment vertical="center"/>
    </xf>
    <xf numFmtId="0" fontId="11" fillId="13" borderId="0" applyNumberFormat="0" applyBorder="0" applyAlignment="0" applyProtection="0">
      <alignment vertical="center"/>
    </xf>
    <xf numFmtId="0" fontId="17" fillId="0" borderId="0"/>
  </cellStyleXfs>
  <cellXfs count="35">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49" applyFont="1" applyBorder="1" applyAlignment="1">
      <alignment horizontal="center" vertical="center" wrapText="1"/>
    </xf>
    <xf numFmtId="0" fontId="6" fillId="0" borderId="1" xfId="0" applyFont="1" applyBorder="1" applyAlignment="1" applyProtection="1">
      <alignment horizontal="center" vertical="center" wrapText="1"/>
    </xf>
    <xf numFmtId="0" fontId="6" fillId="0" borderId="8" xfId="49" applyFont="1" applyBorder="1" applyAlignment="1">
      <alignment horizontal="center" vertical="center" wrapText="1"/>
    </xf>
    <xf numFmtId="0" fontId="4"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176" fontId="7"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view="pageBreakPreview" zoomScale="55" zoomScaleNormal="100" topLeftCell="A32" workbookViewId="0">
      <selection activeCell="H11" sqref="H11"/>
    </sheetView>
  </sheetViews>
  <sheetFormatPr defaultColWidth="9" defaultRowHeight="14"/>
  <cols>
    <col min="3" max="3" width="8.625" customWidth="1"/>
    <col min="4" max="4" width="19.375" customWidth="1"/>
    <col min="5" max="5" width="2.125" customWidth="1"/>
    <col min="7" max="7" width="10.875" customWidth="1"/>
    <col min="8" max="8" width="10.25" customWidth="1"/>
    <col min="9" max="9" width="9.125" customWidth="1"/>
    <col min="13" max="13" width="7.875" customWidth="1"/>
    <col min="14" max="14" width="7.125" customWidth="1"/>
  </cols>
  <sheetData>
    <row r="1" ht="17.5" spans="1:1">
      <c r="A1" s="1" t="s">
        <v>0</v>
      </c>
    </row>
    <row r="2" ht="20.45" customHeight="1" spans="1:14">
      <c r="A2" s="2" t="s">
        <v>1</v>
      </c>
      <c r="B2" s="2"/>
      <c r="C2" s="2"/>
      <c r="D2" s="2"/>
      <c r="E2" s="2"/>
      <c r="F2" s="2"/>
      <c r="G2" s="2"/>
      <c r="H2" s="2"/>
      <c r="I2" s="2"/>
      <c r="J2" s="2"/>
      <c r="K2" s="2"/>
      <c r="L2" s="2"/>
      <c r="M2" s="2"/>
      <c r="N2" s="2"/>
    </row>
    <row r="3"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v>51503297</v>
      </c>
      <c r="J6" s="5"/>
      <c r="K6" s="5"/>
      <c r="L6" s="5"/>
      <c r="M6" s="5"/>
      <c r="N6" s="5"/>
    </row>
    <row r="7" spans="1:14">
      <c r="A7" s="6" t="s">
        <v>12</v>
      </c>
      <c r="B7" s="7"/>
      <c r="C7" s="4"/>
      <c r="D7" s="4"/>
      <c r="E7" s="4"/>
      <c r="F7" s="4" t="s">
        <v>13</v>
      </c>
      <c r="G7" s="4" t="s">
        <v>14</v>
      </c>
      <c r="H7" s="4" t="s">
        <v>15</v>
      </c>
      <c r="I7" s="4" t="s">
        <v>16</v>
      </c>
      <c r="J7" s="4"/>
      <c r="K7" s="4"/>
      <c r="L7" s="4"/>
      <c r="M7" s="4" t="s">
        <v>17</v>
      </c>
      <c r="N7" s="4" t="s">
        <v>18</v>
      </c>
    </row>
    <row r="8" spans="1:14">
      <c r="A8" s="8"/>
      <c r="B8" s="9"/>
      <c r="C8" s="10" t="s">
        <v>19</v>
      </c>
      <c r="D8" s="10"/>
      <c r="E8" s="10"/>
      <c r="F8" s="5">
        <v>100</v>
      </c>
      <c r="G8" s="5">
        <v>100</v>
      </c>
      <c r="H8" s="5">
        <v>99.900808</v>
      </c>
      <c r="I8" s="4">
        <v>10</v>
      </c>
      <c r="J8" s="4"/>
      <c r="K8" s="4"/>
      <c r="L8" s="4"/>
      <c r="M8" s="29">
        <f>H8/G8</f>
        <v>0.99900808</v>
      </c>
      <c r="N8" s="30">
        <f>M8*10</f>
        <v>9.9900808</v>
      </c>
    </row>
    <row r="9" spans="1:14">
      <c r="A9" s="8"/>
      <c r="B9" s="9"/>
      <c r="C9" s="4" t="s">
        <v>20</v>
      </c>
      <c r="D9" s="4"/>
      <c r="E9" s="4"/>
      <c r="F9" s="5">
        <v>100</v>
      </c>
      <c r="G9" s="5">
        <v>100</v>
      </c>
      <c r="H9" s="5">
        <v>99.900808</v>
      </c>
      <c r="I9" s="5" t="s">
        <v>21</v>
      </c>
      <c r="J9" s="5"/>
      <c r="K9" s="5"/>
      <c r="L9" s="5"/>
      <c r="M9" s="5" t="s">
        <v>21</v>
      </c>
      <c r="N9" s="5" t="s">
        <v>21</v>
      </c>
    </row>
    <row r="10" spans="1:14">
      <c r="A10" s="8"/>
      <c r="B10" s="9"/>
      <c r="C10" s="4" t="s">
        <v>22</v>
      </c>
      <c r="D10" s="4"/>
      <c r="E10" s="4"/>
      <c r="F10" s="5"/>
      <c r="G10" s="5"/>
      <c r="H10" s="5"/>
      <c r="I10" s="5" t="s">
        <v>21</v>
      </c>
      <c r="J10" s="5"/>
      <c r="K10" s="5"/>
      <c r="L10" s="5"/>
      <c r="M10" s="5" t="s">
        <v>21</v>
      </c>
      <c r="N10" s="5" t="s">
        <v>21</v>
      </c>
    </row>
    <row r="11" spans="1:14">
      <c r="A11" s="11"/>
      <c r="B11" s="12"/>
      <c r="C11" s="4" t="s">
        <v>23</v>
      </c>
      <c r="D11" s="4"/>
      <c r="E11" s="4"/>
      <c r="F11" s="5"/>
      <c r="G11" s="5"/>
      <c r="H11" s="5"/>
      <c r="I11" s="5" t="s">
        <v>21</v>
      </c>
      <c r="J11" s="5"/>
      <c r="K11" s="5"/>
      <c r="L11" s="5"/>
      <c r="M11" s="5" t="s">
        <v>21</v>
      </c>
      <c r="N11" s="5" t="s">
        <v>21</v>
      </c>
    </row>
    <row r="12" spans="1:14">
      <c r="A12" s="4" t="s">
        <v>24</v>
      </c>
      <c r="B12" s="4" t="s">
        <v>25</v>
      </c>
      <c r="C12" s="4"/>
      <c r="D12" s="4"/>
      <c r="E12" s="4"/>
      <c r="F12" s="4"/>
      <c r="G12" s="4"/>
      <c r="H12" s="4" t="s">
        <v>26</v>
      </c>
      <c r="I12" s="4"/>
      <c r="J12" s="4"/>
      <c r="K12" s="4"/>
      <c r="L12" s="4"/>
      <c r="M12" s="4"/>
      <c r="N12" s="4"/>
    </row>
    <row r="13" ht="92.1" customHeight="1" spans="1:14">
      <c r="A13" s="4"/>
      <c r="B13" s="13" t="s">
        <v>27</v>
      </c>
      <c r="C13" s="13"/>
      <c r="D13" s="13"/>
      <c r="E13" s="13"/>
      <c r="F13" s="13"/>
      <c r="G13" s="13"/>
      <c r="H13" s="13" t="s">
        <v>28</v>
      </c>
      <c r="I13" s="13"/>
      <c r="J13" s="13"/>
      <c r="K13" s="13"/>
      <c r="L13" s="13"/>
      <c r="M13" s="13"/>
      <c r="N13" s="13"/>
    </row>
    <row r="14" ht="31.9" customHeight="1" spans="1:14">
      <c r="A14" s="14" t="s">
        <v>29</v>
      </c>
      <c r="B14" s="4" t="s">
        <v>30</v>
      </c>
      <c r="C14" s="4" t="s">
        <v>31</v>
      </c>
      <c r="D14" s="4" t="s">
        <v>32</v>
      </c>
      <c r="E14" s="4" t="s">
        <v>33</v>
      </c>
      <c r="F14" s="4"/>
      <c r="G14" s="4"/>
      <c r="H14" s="4" t="s">
        <v>34</v>
      </c>
      <c r="I14" s="4"/>
      <c r="J14" s="4" t="s">
        <v>16</v>
      </c>
      <c r="K14" s="4" t="s">
        <v>18</v>
      </c>
      <c r="L14" s="4" t="s">
        <v>35</v>
      </c>
      <c r="M14" s="4"/>
      <c r="N14" s="4"/>
    </row>
    <row r="15" ht="18" customHeight="1" spans="1:14">
      <c r="A15" s="15"/>
      <c r="B15" s="4" t="s">
        <v>36</v>
      </c>
      <c r="C15" s="14" t="s">
        <v>37</v>
      </c>
      <c r="D15" s="16" t="s">
        <v>38</v>
      </c>
      <c r="E15" s="16" t="s">
        <v>39</v>
      </c>
      <c r="F15" s="16"/>
      <c r="G15" s="16"/>
      <c r="H15" s="17" t="s">
        <v>40</v>
      </c>
      <c r="I15" s="17"/>
      <c r="J15" s="5">
        <v>4</v>
      </c>
      <c r="K15" s="5">
        <v>4</v>
      </c>
      <c r="L15" s="5"/>
      <c r="M15" s="5"/>
      <c r="N15" s="5"/>
    </row>
    <row r="16" ht="18" customHeight="1" spans="1:14">
      <c r="A16" s="15"/>
      <c r="B16" s="4"/>
      <c r="C16" s="15"/>
      <c r="D16" s="16" t="s">
        <v>41</v>
      </c>
      <c r="E16" s="16" t="s">
        <v>42</v>
      </c>
      <c r="F16" s="16"/>
      <c r="G16" s="16"/>
      <c r="H16" s="17" t="s">
        <v>43</v>
      </c>
      <c r="I16" s="17"/>
      <c r="J16" s="5">
        <v>3</v>
      </c>
      <c r="K16" s="5">
        <v>3</v>
      </c>
      <c r="L16" s="5"/>
      <c r="M16" s="5"/>
      <c r="N16" s="5"/>
    </row>
    <row r="17" ht="38.25" customHeight="1" spans="1:14">
      <c r="A17" s="15"/>
      <c r="B17" s="4"/>
      <c r="C17" s="15"/>
      <c r="D17" s="18" t="s">
        <v>44</v>
      </c>
      <c r="E17" s="16" t="s">
        <v>45</v>
      </c>
      <c r="F17" s="16"/>
      <c r="G17" s="16"/>
      <c r="H17" s="17" t="s">
        <v>46</v>
      </c>
      <c r="I17" s="17"/>
      <c r="J17" s="5">
        <v>4</v>
      </c>
      <c r="K17" s="5">
        <v>4</v>
      </c>
      <c r="L17" s="31"/>
      <c r="M17" s="32"/>
      <c r="N17" s="33"/>
    </row>
    <row r="18" ht="28.5" customHeight="1" spans="1:14">
      <c r="A18" s="15"/>
      <c r="B18" s="4"/>
      <c r="C18" s="19"/>
      <c r="D18" s="16" t="s">
        <v>47</v>
      </c>
      <c r="E18" s="16" t="s">
        <v>48</v>
      </c>
      <c r="F18" s="16"/>
      <c r="G18" s="16"/>
      <c r="H18" s="16" t="s">
        <v>49</v>
      </c>
      <c r="I18" s="16"/>
      <c r="J18" s="5">
        <v>4</v>
      </c>
      <c r="K18" s="5">
        <v>3</v>
      </c>
      <c r="L18" s="5" t="s">
        <v>50</v>
      </c>
      <c r="M18" s="5"/>
      <c r="N18" s="5"/>
    </row>
    <row r="19" ht="35.25" customHeight="1" spans="1:14">
      <c r="A19" s="15"/>
      <c r="B19" s="4"/>
      <c r="C19" s="14" t="s">
        <v>51</v>
      </c>
      <c r="D19" s="16" t="s">
        <v>38</v>
      </c>
      <c r="E19" s="20" t="s">
        <v>52</v>
      </c>
      <c r="F19" s="20"/>
      <c r="G19" s="20"/>
      <c r="H19" s="5" t="s">
        <v>53</v>
      </c>
      <c r="I19" s="5"/>
      <c r="J19" s="5">
        <v>3</v>
      </c>
      <c r="K19" s="5">
        <v>3</v>
      </c>
      <c r="L19" s="5"/>
      <c r="M19" s="5"/>
      <c r="N19" s="5"/>
    </row>
    <row r="20" ht="35.25" customHeight="1" spans="1:14">
      <c r="A20" s="15"/>
      <c r="B20" s="4"/>
      <c r="C20" s="15"/>
      <c r="D20" s="16" t="s">
        <v>41</v>
      </c>
      <c r="E20" s="20" t="s">
        <v>54</v>
      </c>
      <c r="F20" s="20"/>
      <c r="G20" s="20"/>
      <c r="H20" s="5" t="s">
        <v>55</v>
      </c>
      <c r="I20" s="5"/>
      <c r="J20" s="5">
        <v>4</v>
      </c>
      <c r="K20" s="5">
        <v>4</v>
      </c>
      <c r="L20" s="5"/>
      <c r="M20" s="5"/>
      <c r="N20" s="5"/>
    </row>
    <row r="21" ht="45.75" customHeight="1" spans="1:14">
      <c r="A21" s="15"/>
      <c r="B21" s="4"/>
      <c r="C21" s="15"/>
      <c r="D21" s="18" t="s">
        <v>44</v>
      </c>
      <c r="E21" s="20" t="s">
        <v>56</v>
      </c>
      <c r="F21" s="20"/>
      <c r="G21" s="20"/>
      <c r="H21" s="5" t="s">
        <v>57</v>
      </c>
      <c r="I21" s="5"/>
      <c r="J21" s="5">
        <v>4</v>
      </c>
      <c r="K21" s="5">
        <v>4</v>
      </c>
      <c r="L21" s="5"/>
      <c r="M21" s="5"/>
      <c r="N21" s="5"/>
    </row>
    <row r="22" ht="60" customHeight="1" spans="1:14">
      <c r="A22" s="15"/>
      <c r="B22" s="4"/>
      <c r="C22" s="19"/>
      <c r="D22" s="16" t="s">
        <v>47</v>
      </c>
      <c r="E22" s="20" t="s">
        <v>58</v>
      </c>
      <c r="F22" s="20"/>
      <c r="G22" s="20"/>
      <c r="H22" s="5" t="s">
        <v>59</v>
      </c>
      <c r="I22" s="5"/>
      <c r="J22" s="5">
        <v>4</v>
      </c>
      <c r="K22" s="5">
        <v>3</v>
      </c>
      <c r="L22" s="5" t="s">
        <v>50</v>
      </c>
      <c r="M22" s="5"/>
      <c r="N22" s="5"/>
    </row>
    <row r="23" ht="21.75" customHeight="1" spans="1:14">
      <c r="A23" s="15"/>
      <c r="B23" s="4"/>
      <c r="C23" s="14" t="s">
        <v>60</v>
      </c>
      <c r="D23" s="20" t="s">
        <v>61</v>
      </c>
      <c r="E23" s="20" t="s">
        <v>62</v>
      </c>
      <c r="F23" s="20"/>
      <c r="G23" s="20"/>
      <c r="H23" s="5" t="s">
        <v>62</v>
      </c>
      <c r="I23" s="5"/>
      <c r="J23" s="5">
        <v>10</v>
      </c>
      <c r="K23" s="5">
        <v>10</v>
      </c>
      <c r="L23" s="5"/>
      <c r="M23" s="5"/>
      <c r="N23" s="5"/>
    </row>
    <row r="24" ht="21.75" customHeight="1" spans="1:14">
      <c r="A24" s="15"/>
      <c r="B24" s="4"/>
      <c r="C24" s="4" t="s">
        <v>63</v>
      </c>
      <c r="D24" s="20" t="s">
        <v>64</v>
      </c>
      <c r="E24" s="21" t="s">
        <v>65</v>
      </c>
      <c r="F24" s="22"/>
      <c r="G24" s="23"/>
      <c r="H24" s="5" t="s">
        <v>66</v>
      </c>
      <c r="I24" s="5"/>
      <c r="J24" s="5">
        <v>10</v>
      </c>
      <c r="K24" s="5">
        <v>9.99</v>
      </c>
      <c r="L24" s="5" t="s">
        <v>67</v>
      </c>
      <c r="M24" s="5"/>
      <c r="N24" s="5"/>
    </row>
    <row r="25" ht="71.25" customHeight="1" spans="1:14">
      <c r="A25" s="15"/>
      <c r="B25" s="14" t="s">
        <v>68</v>
      </c>
      <c r="C25" s="4" t="s">
        <v>69</v>
      </c>
      <c r="D25" s="20" t="s">
        <v>70</v>
      </c>
      <c r="E25" s="5" t="s">
        <v>71</v>
      </c>
      <c r="F25" s="5"/>
      <c r="G25" s="5"/>
      <c r="H25" s="5" t="s">
        <v>72</v>
      </c>
      <c r="I25" s="5"/>
      <c r="J25" s="5">
        <v>10</v>
      </c>
      <c r="K25" s="5">
        <v>8</v>
      </c>
      <c r="L25" s="5" t="s">
        <v>73</v>
      </c>
      <c r="M25" s="5"/>
      <c r="N25" s="5"/>
    </row>
    <row r="26" ht="78" customHeight="1" spans="1:14">
      <c r="A26" s="15"/>
      <c r="B26" s="15"/>
      <c r="C26" s="4" t="s">
        <v>74</v>
      </c>
      <c r="D26" s="20" t="s">
        <v>75</v>
      </c>
      <c r="E26" s="20" t="s">
        <v>76</v>
      </c>
      <c r="F26" s="20"/>
      <c r="G26" s="20"/>
      <c r="H26" s="5" t="s">
        <v>77</v>
      </c>
      <c r="I26" s="5"/>
      <c r="J26" s="5">
        <v>10</v>
      </c>
      <c r="K26" s="5">
        <v>8</v>
      </c>
      <c r="L26" s="5" t="s">
        <v>73</v>
      </c>
      <c r="M26" s="5"/>
      <c r="N26" s="5"/>
    </row>
    <row r="27" ht="54" customHeight="1" spans="1:14">
      <c r="A27" s="15"/>
      <c r="B27" s="15"/>
      <c r="C27" s="4" t="s">
        <v>78</v>
      </c>
      <c r="D27" s="24" t="s">
        <v>79</v>
      </c>
      <c r="E27" s="20" t="s">
        <v>80</v>
      </c>
      <c r="F27" s="20"/>
      <c r="G27" s="20"/>
      <c r="H27" s="5" t="s">
        <v>81</v>
      </c>
      <c r="I27" s="5"/>
      <c r="J27" s="5">
        <v>10</v>
      </c>
      <c r="K27" s="5">
        <v>9</v>
      </c>
      <c r="L27" s="5" t="s">
        <v>73</v>
      </c>
      <c r="M27" s="5"/>
      <c r="N27" s="5"/>
    </row>
    <row r="28" spans="1:14">
      <c r="A28" s="15"/>
      <c r="B28" s="14" t="s">
        <v>82</v>
      </c>
      <c r="C28" s="4" t="s">
        <v>83</v>
      </c>
      <c r="D28" s="24" t="s">
        <v>84</v>
      </c>
      <c r="E28" s="5" t="s">
        <v>85</v>
      </c>
      <c r="F28" s="5"/>
      <c r="G28" s="5"/>
      <c r="H28" s="5" t="s">
        <v>86</v>
      </c>
      <c r="I28" s="5"/>
      <c r="J28" s="5">
        <v>10</v>
      </c>
      <c r="K28" s="5">
        <v>8</v>
      </c>
      <c r="L28" s="5"/>
      <c r="M28" s="5"/>
      <c r="N28" s="5"/>
    </row>
    <row r="29" ht="22.5" customHeight="1" spans="1:14">
      <c r="A29" s="19"/>
      <c r="B29" s="19"/>
      <c r="C29" s="4"/>
      <c r="D29" s="25"/>
      <c r="E29" s="5"/>
      <c r="F29" s="5"/>
      <c r="G29" s="5"/>
      <c r="H29" s="5"/>
      <c r="I29" s="5"/>
      <c r="J29" s="5"/>
      <c r="K29" s="5"/>
      <c r="L29" s="5"/>
      <c r="M29" s="5"/>
      <c r="N29" s="5"/>
    </row>
    <row r="30" spans="1:14">
      <c r="A30" s="26" t="s">
        <v>87</v>
      </c>
      <c r="B30" s="26"/>
      <c r="C30" s="26"/>
      <c r="D30" s="26"/>
      <c r="E30" s="26"/>
      <c r="F30" s="26"/>
      <c r="G30" s="26"/>
      <c r="H30" s="26"/>
      <c r="I30" s="26"/>
      <c r="J30" s="20">
        <f>SUM(J15:J29)+I8</f>
        <v>100</v>
      </c>
      <c r="K30" s="34">
        <f>SUM(K15:K29)+N8</f>
        <v>90.9800808</v>
      </c>
      <c r="L30" s="5"/>
      <c r="M30" s="5"/>
      <c r="N30" s="5"/>
    </row>
    <row r="31" spans="1:14">
      <c r="A31" s="27"/>
      <c r="B31" s="27"/>
      <c r="C31" s="27"/>
      <c r="D31" s="27"/>
      <c r="E31" s="27"/>
      <c r="F31" s="27"/>
      <c r="G31" s="27"/>
      <c r="H31" s="27"/>
      <c r="I31" s="27"/>
      <c r="J31" s="27"/>
      <c r="K31" s="27"/>
      <c r="L31" s="27"/>
      <c r="M31" s="27"/>
      <c r="N31" s="27"/>
    </row>
    <row r="32" ht="127.15" customHeight="1" spans="1:14">
      <c r="A32" s="28" t="s">
        <v>88</v>
      </c>
      <c r="B32" s="28"/>
      <c r="C32" s="28"/>
      <c r="D32" s="28"/>
      <c r="E32" s="28"/>
      <c r="F32" s="28"/>
      <c r="G32" s="28"/>
      <c r="H32" s="28"/>
      <c r="I32" s="28"/>
      <c r="J32" s="28"/>
      <c r="K32" s="28"/>
      <c r="L32" s="28"/>
      <c r="M32" s="28"/>
      <c r="N32" s="28"/>
    </row>
  </sheetData>
  <mergeCells count="84">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A30:I30"/>
    <mergeCell ref="L30:N30"/>
    <mergeCell ref="A32:N32"/>
    <mergeCell ref="A12:A13"/>
    <mergeCell ref="A14:A29"/>
    <mergeCell ref="B15:B24"/>
    <mergeCell ref="B25:B27"/>
    <mergeCell ref="B28:B29"/>
    <mergeCell ref="C15:C18"/>
    <mergeCell ref="C19:C22"/>
    <mergeCell ref="C28:C29"/>
    <mergeCell ref="D28:D29"/>
    <mergeCell ref="J28:J29"/>
    <mergeCell ref="K28:K29"/>
    <mergeCell ref="E28:G29"/>
    <mergeCell ref="H28:I29"/>
    <mergeCell ref="L28:N29"/>
    <mergeCell ref="A7:B11"/>
  </mergeCells>
  <printOptions horizontalCentered="1"/>
  <pageMargins left="0.503472222222222" right="0.503472222222222" top="0.751388888888889" bottom="0.554861111111111" header="0.298611111111111" footer="0.298611111111111"/>
  <pageSetup paperSize="9" orientation="landscape"/>
  <headerFooter/>
  <rowBreaks count="2" manualBreakCount="2">
    <brk id="29" max="16383" man="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cp:lastPrinted>2022-04-12T07:32:00Z</cp:lastPrinted>
  <dcterms:modified xsi:type="dcterms:W3CDTF">2022-06-06T09:54:32Z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