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<sst xmlns="http://schemas.openxmlformats.org/spreadsheetml/2006/main" count="178" uniqueCount="142">
  <si>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</si>
  <si>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</si>
  <si>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</si>
  <si>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</si>
  <si>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改革与发展项目—畜牧所—动物饲养与疫病防控</t>
  </si>
  <si>
    <t>主管部门</t>
  </si>
  <si>
    <t>北京市农林科学院</t>
  </si>
  <si>
    <t>实施单位</t>
  </si>
  <si>
    <t>畜牧兽医研究所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</si>
  <si>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</si>
  <si>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</si>
  <si>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</si>
  <si>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</si>
  <si>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</si>
  <si>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</si>
  <si>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</si>
  <si>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</si>
  <si>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</si>
  <si>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</si>
  <si>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</si>
  <si>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</si>
  <si>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</si>
  <si>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</si>
  <si>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</si>
  <si>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</si>
  <si>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</si>
  <si>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（1）2021.1-2021.12解析氨基葡萄糖对胎盘结构和功能的影响
（2）制备缺失ICP0的马立克氏病毒疫苗株（CVI988株）和强毒株（RB1B株）；揭示Ch-PML在蛋白水平是否受病毒ICP0调控
（3）：完成小分子药物A对CPV治疗效果评价，并形成报告1份。
（4）研究重组蛋白对三个血清型产生不同抗体水平鸡只的攻毒保护力，确定抗体滴度与疫苗保护率的关系。3人次参加国内学术交流活动；发表文章1-2篇。
（5）评价重组蛋白作为抗原的亚单位疫苗对SPF鸡的安全性；研究亚单位疫苗免疫对三个血清型副鸡禽杆菌的攻毒保护力，确定疫苗中抗原含量和最小免疫剂量，并测定攻毒保护效率。3人次参加生物制品企业的合作交流活动；发表文章1-2篇。
（6）解析猪宿主防御肽表达调控的分子机制。
（7）①检测候选miRNAs对靶基因的调控；②检测候选miRNAs对宿主细胞凋亡、氧化应激等生物学特性的影响，并阐明候选miRNA在体外抑制CPV复制的分子机制。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</si>
  <si>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</si>
  <si>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</si>
  <si>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</si>
  <si>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</si>
  <si>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</si>
  <si>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</si>
  <si>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</si>
  <si>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</si>
  <si>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</si>
  <si>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SCI论文</t>
  </si>
  <si>
    <t>1篇</t>
  </si>
  <si>
    <t>2篇</t>
  </si>
  <si>
    <t>核心期刊论文</t>
  </si>
  <si>
    <t>10篇</t>
  </si>
  <si>
    <t>6篇</t>
  </si>
  <si>
    <t>申请发明专利</t>
  </si>
  <si>
    <t>2项</t>
  </si>
  <si>
    <t>1项</t>
  </si>
  <si>
    <t>　胎盘功能</t>
  </si>
  <si>
    <t>1个</t>
  </si>
  <si>
    <t>调控通路</t>
  </si>
  <si>
    <t>1条</t>
  </si>
  <si>
    <t>完成“细胞工厂”与“玻璃转瓶”制备工艺的疫苗免疫效力比较研究实验</t>
  </si>
  <si>
    <t>完成研究报告1份，报告中比较分析不同生产工艺制备产品的免疫保护指数差异</t>
  </si>
  <si>
    <t>完成不同重复使用次数的“细胞工厂”制备工艺的生产收获比较研究报告</t>
  </si>
  <si>
    <t>1份（报告中明确可重复使用“细胞工厂”的次数以及差异比较）</t>
  </si>
  <si>
    <t>论文</t>
  </si>
  <si>
    <t>发表SCI文章1篇</t>
  </si>
  <si>
    <t>质量指标
（15分）</t>
  </si>
  <si>
    <t>胎盘结构或功能</t>
  </si>
  <si>
    <t>显著改善</t>
  </si>
  <si>
    <t>确定北方饲养模式下繁育期种鸽饲粮</t>
  </si>
  <si>
    <t>钙添加量、磷添加量及钙磷比例</t>
  </si>
  <si>
    <t>制备缺失ICP0的马立克氏病毒疫苗株和强毒株</t>
  </si>
  <si>
    <t>（CVI988株）和（RB1B株）</t>
  </si>
  <si>
    <t>完成小分子药物A对CPV治疗效果评价报告</t>
  </si>
  <si>
    <t>1份</t>
  </si>
  <si>
    <t>通过动物试验筛选出了一种可以用于治疗CPV的小分子药物NTZ。</t>
  </si>
  <si>
    <t>调控宿主防御肽表达通路</t>
  </si>
  <si>
    <t>正确</t>
  </si>
  <si>
    <t>各日龄段试验鸭免疫后HI抗体统计</t>
  </si>
  <si>
    <t>计算免疫抗体的GMT值，制定鸭坦布苏病毒病灭活疫苗的HI抗体评价标准</t>
  </si>
  <si>
    <t>完成了雏鸭和产蛋鸭免疫后HI抗体消长规律研究报告，免疫产生期为14天，免持期为5个月。</t>
  </si>
  <si>
    <t>HI抗体与中和抗体的比较</t>
  </si>
  <si>
    <t>相关性</t>
  </si>
  <si>
    <t>完成HI抗体与中和抗体的相关性研究，结果表明显著相关。</t>
  </si>
  <si>
    <t>完成嗜酸乳杆菌在猪消化道的监测</t>
  </si>
  <si>
    <t>确定猪群产生嗜酸乳杆菌的最佳饲喂方案</t>
  </si>
  <si>
    <t>完成了猪源嗜酸乳杆菌菌株特异性引物合成、菌株饲喂试验、定期监测菌株数量变化及动物生产性能指标测定等，确定了嗜酸乳杆菌饲喂规律。</t>
  </si>
  <si>
    <t>制备疫苗、进行各项检验</t>
  </si>
  <si>
    <t>合格</t>
  </si>
  <si>
    <t>在实验室制备了5批鸡传染性鼻炎亚单位疫苗；完成成品和半成品的无菌检验、内毒素检验；完成成品和半成品的安全性检验；完成亚单位疫苗的攻毒保护效率检验</t>
  </si>
  <si>
    <t>样品采集合格率</t>
  </si>
  <si>
    <t>100%</t>
  </si>
  <si>
    <t>检测候选miRNAs对靶基因的调控机制</t>
  </si>
  <si>
    <t>完成</t>
  </si>
  <si>
    <t>miR-124与TFRC 3‘-UTR区结合位点分析，其结合位点位于978-985之间</t>
  </si>
  <si>
    <t>阐明候选miRNA在体外抑制CPV复制的分子机制的数据</t>
  </si>
  <si>
    <t>完成数据整理</t>
  </si>
  <si>
    <t>通过试验鉴定发现miR-124对细胞凋亡的抑制可能与其抗病毒作用相关</t>
  </si>
  <si>
    <t>完成“细胞工厂”与“玻璃转瓶”制备工艺的病毒感染收获比较研究效果提升</t>
  </si>
  <si>
    <t>20～30%</t>
  </si>
  <si>
    <t>通过工作流程处理和质量控制“细胞工厂”重复使用次数</t>
  </si>
  <si>
    <t>60次</t>
  </si>
  <si>
    <t>时效指标
（10分）</t>
  </si>
  <si>
    <t>优化应用长效缓释曲普瑞林的定时输精技术方案</t>
  </si>
  <si>
    <t>1-9月</t>
  </si>
  <si>
    <t>妊娠率、分娩率以及产仔数等指标评价</t>
  </si>
  <si>
    <t>10-12月</t>
  </si>
  <si>
    <t>探明Ch－PML在蛋白水平是否受病毒ICP0调控</t>
  </si>
  <si>
    <t>是或否</t>
  </si>
  <si>
    <t>测定免疫血清HI抗体效价，根据试验条件开展细胞培养，在适宜的细胞代次范围内分次完成血清的中和抗体效价测定</t>
  </si>
  <si>
    <t>1-12月</t>
  </si>
  <si>
    <t>2021年12月31日前完成</t>
  </si>
  <si>
    <t>开展鸽腺病毒对鸽和SPF鸡的致病性研究建立鸽腺病毒攻毒模型</t>
  </si>
  <si>
    <t>1.完成鸽腺病毒对SPF鸡致病性试验 2.完成鸽腺病毒对鸽致病性试验</t>
  </si>
  <si>
    <t>嗜酸乳杆菌不同饲喂浓度在猪消化道的监测</t>
  </si>
  <si>
    <t>1-6月份</t>
  </si>
  <si>
    <t>嗜酸乳杆菌不同饲喂时间在猪消化道的监测及撰写SCI文章</t>
  </si>
  <si>
    <t>7-12月份</t>
  </si>
  <si>
    <t>SCI文章1篇</t>
  </si>
  <si>
    <t>效力试验、安全性试验、保存期试验</t>
  </si>
  <si>
    <t>6-12月</t>
  </si>
  <si>
    <t>不同工艺制备产品对SPF鸡的免疫攻毒保护试验比较研究</t>
  </si>
  <si>
    <t>3-12月</t>
  </si>
  <si>
    <t>完成鸽腺病毒对SPF鸡致病性试验</t>
  </si>
  <si>
    <t>成本指标（10分）</t>
  </si>
  <si>
    <t>按照预算支付经费</t>
  </si>
  <si>
    <t>200万</t>
  </si>
  <si>
    <t>效益指标
（30分）</t>
  </si>
  <si>
    <t>社会效益指标(15分)</t>
  </si>
  <si>
    <t>种鸽繁育过程中钙磷的营养需要</t>
  </si>
  <si>
    <t>满足</t>
  </si>
  <si>
    <t>完成本项目所有预期目标</t>
  </si>
  <si>
    <t>药物抗病毒和CPV感染机能</t>
  </si>
  <si>
    <t>提升</t>
  </si>
  <si>
    <t>还需要进一步临床验证</t>
  </si>
  <si>
    <t>鸽腺病毒的流行病学调查</t>
  </si>
  <si>
    <t>数据结果</t>
  </si>
  <si>
    <t>试验猪药残排放</t>
  </si>
  <si>
    <t>减少</t>
  </si>
  <si>
    <t>生态效益指标(15分)</t>
  </si>
  <si>
    <t>制备的疫苗</t>
  </si>
  <si>
    <t>免疫抗体符合兽药典要求</t>
  </si>
  <si>
    <t>鸡肉营养成分的认知度</t>
  </si>
  <si>
    <t>提高</t>
  </si>
  <si>
    <t>CPV的潜在的药物靶点治疗效果</t>
  </si>
  <si>
    <t>得到提升</t>
  </si>
  <si>
    <t>目前还处在实验室研究阶段</t>
  </si>
  <si>
    <t>满意度指标
（10分）</t>
  </si>
  <si>
    <t>服务对象满意度指标(10分)</t>
  </si>
  <si>
    <t>实验基地</t>
  </si>
  <si>
    <t>满意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</si>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</sst>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abSelected="1" zoomScaleSheetLayoutView="120" topLeftCell="A43" workbookViewId="0">
      <selection activeCell="D43" sqref="D43"/>
    </sheetView>
  </sheetViews>
  <sheetFormatPr defaultColWidth="9" defaultRowHeight="14"/>
  <cols>
    <col min="3" max="3" width="10.5" customWidth="1"/>
    <col min="4" max="4" width="41.75" customWidth="1"/>
    <col min="5" max="5" width="2.125" customWidth="1"/>
    <col min="7" max="7" width="22.625" customWidth="1"/>
    <col min="8" max="8" width="10.25" customWidth="1"/>
    <col min="9" max="9" width="14.625" customWidth="1"/>
  </cols>
  <sheetData>
    <row r="1" ht="12.75" customHeight="1" spans="1:1">
      <c r="A1" s="1" t="s">
        <v>0</v>
      </c>
    </row>
    <row r="2" ht="16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2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0.5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ht="9" customHeight="1" spans="1:14">
      <c r="A6" s="4" t="s">
        <v>9</v>
      </c>
      <c r="B6" s="4"/>
      <c r="C6" s="5"/>
      <c r="D6" s="5"/>
      <c r="E6" s="5"/>
      <c r="F6" s="5"/>
      <c r="G6" s="5"/>
      <c r="H6" s="4" t="s">
        <v>10</v>
      </c>
      <c r="I6" s="5"/>
      <c r="J6" s="5"/>
      <c r="K6" s="5"/>
      <c r="L6" s="5"/>
      <c r="M6" s="5"/>
      <c r="N6" s="5"/>
    </row>
    <row r="7" spans="1:14">
      <c r="A7" s="6" t="s">
        <v>11</v>
      </c>
      <c r="B7" s="7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ht="12" customHeight="1" spans="1:14">
      <c r="A8" s="8"/>
      <c r="B8" s="9"/>
      <c r="C8" s="10" t="s">
        <v>18</v>
      </c>
      <c r="D8" s="10"/>
      <c r="E8" s="10"/>
      <c r="F8" s="5">
        <v>200</v>
      </c>
      <c r="G8" s="5">
        <v>200</v>
      </c>
      <c r="H8" s="5">
        <v>200</v>
      </c>
      <c r="I8" s="4">
        <v>10</v>
      </c>
      <c r="J8" s="4"/>
      <c r="K8" s="4"/>
      <c r="L8" s="4"/>
      <c r="M8" s="37">
        <v>1</v>
      </c>
      <c r="N8" s="38">
        <f>M8*10</f>
        <v>10</v>
      </c>
    </row>
    <row r="9" spans="1:14">
      <c r="A9" s="8"/>
      <c r="B9" s="9"/>
      <c r="C9" s="4" t="s">
        <v>19</v>
      </c>
      <c r="D9" s="4"/>
      <c r="E9" s="4"/>
      <c r="F9" s="5"/>
      <c r="G9" s="5"/>
      <c r="H9" s="5"/>
      <c r="I9" s="5" t="s">
        <v>20</v>
      </c>
      <c r="J9" s="5"/>
      <c r="K9" s="5"/>
      <c r="L9" s="5"/>
      <c r="M9" s="5" t="s">
        <v>20</v>
      </c>
      <c r="N9" s="5" t="s">
        <v>20</v>
      </c>
    </row>
    <row r="10" ht="11.25" customHeight="1" spans="1:14">
      <c r="A10" s="8"/>
      <c r="B10" s="9"/>
      <c r="C10" s="4" t="s">
        <v>21</v>
      </c>
      <c r="D10" s="4"/>
      <c r="E10" s="4"/>
      <c r="F10" s="5"/>
      <c r="G10" s="5"/>
      <c r="H10" s="5"/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11"/>
      <c r="B11" s="12"/>
      <c r="C11" s="4" t="s">
        <v>22</v>
      </c>
      <c r="D11" s="4"/>
      <c r="E11" s="4"/>
      <c r="F11" s="5"/>
      <c r="G11" s="5"/>
      <c r="H11" s="5"/>
      <c r="I11" s="5" t="s">
        <v>20</v>
      </c>
      <c r="J11" s="5"/>
      <c r="K11" s="5"/>
      <c r="L11" s="5"/>
      <c r="M11" s="5" t="s">
        <v>20</v>
      </c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48.5" customHeight="1" spans="1:14">
      <c r="A13" s="4"/>
      <c r="B13" s="13" t="s">
        <v>26</v>
      </c>
      <c r="C13" s="13"/>
      <c r="D13" s="13"/>
      <c r="E13" s="13"/>
      <c r="F13" s="13"/>
      <c r="G13" s="13"/>
      <c r="H13" s="13" t="s">
        <v>26</v>
      </c>
      <c r="I13" s="13"/>
      <c r="J13" s="13"/>
      <c r="K13" s="13"/>
      <c r="L13" s="13"/>
      <c r="M13" s="13"/>
      <c r="N13" s="13"/>
    </row>
    <row r="14" ht="20.25" customHeight="1" spans="1:14">
      <c r="A14" s="14" t="s">
        <v>27</v>
      </c>
      <c r="B14" s="4" t="s">
        <v>28</v>
      </c>
      <c r="C14" s="4" t="s">
        <v>29</v>
      </c>
      <c r="D14" s="4" t="s">
        <v>30</v>
      </c>
      <c r="E14" s="4" t="s">
        <v>31</v>
      </c>
      <c r="F14" s="4"/>
      <c r="G14" s="4"/>
      <c r="H14" s="4" t="s">
        <v>32</v>
      </c>
      <c r="I14" s="4"/>
      <c r="J14" s="4" t="s">
        <v>15</v>
      </c>
      <c r="K14" s="4" t="s">
        <v>17</v>
      </c>
      <c r="L14" s="4" t="s">
        <v>33</v>
      </c>
      <c r="M14" s="4"/>
      <c r="N14" s="4"/>
    </row>
    <row r="15" ht="20.25" customHeight="1" spans="1:14">
      <c r="A15" s="15"/>
      <c r="B15" s="14" t="s">
        <v>34</v>
      </c>
      <c r="C15" s="14" t="s">
        <v>35</v>
      </c>
      <c r="D15" s="16" t="s">
        <v>36</v>
      </c>
      <c r="E15" s="17" t="s">
        <v>37</v>
      </c>
      <c r="F15" s="18"/>
      <c r="G15" s="19"/>
      <c r="H15" s="17" t="s">
        <v>38</v>
      </c>
      <c r="I15" s="19"/>
      <c r="J15" s="16">
        <v>2</v>
      </c>
      <c r="K15" s="16">
        <v>2</v>
      </c>
      <c r="L15" s="17"/>
      <c r="M15" s="18"/>
      <c r="N15" s="19"/>
    </row>
    <row r="16" ht="20.25" customHeight="1" spans="1:14">
      <c r="A16" s="15"/>
      <c r="B16" s="15"/>
      <c r="C16" s="15"/>
      <c r="D16" s="16" t="s">
        <v>39</v>
      </c>
      <c r="E16" s="17" t="s">
        <v>40</v>
      </c>
      <c r="F16" s="18"/>
      <c r="G16" s="19"/>
      <c r="H16" s="17" t="s">
        <v>41</v>
      </c>
      <c r="I16" s="19"/>
      <c r="J16" s="16">
        <v>2</v>
      </c>
      <c r="K16" s="16">
        <v>2</v>
      </c>
      <c r="L16" s="17"/>
      <c r="M16" s="18"/>
      <c r="N16" s="19"/>
    </row>
    <row r="17" ht="20.25" customHeight="1" spans="1:14">
      <c r="A17" s="15"/>
      <c r="B17" s="15"/>
      <c r="C17" s="15"/>
      <c r="D17" s="16" t="s">
        <v>42</v>
      </c>
      <c r="E17" s="17" t="s">
        <v>43</v>
      </c>
      <c r="F17" s="18"/>
      <c r="G17" s="19"/>
      <c r="H17" s="17" t="s">
        <v>44</v>
      </c>
      <c r="I17" s="19"/>
      <c r="J17" s="16">
        <v>2</v>
      </c>
      <c r="K17" s="16">
        <v>2</v>
      </c>
      <c r="L17" s="17"/>
      <c r="M17" s="18"/>
      <c r="N17" s="19"/>
    </row>
    <row r="18" ht="20.25" customHeight="1" spans="1:14">
      <c r="A18" s="15"/>
      <c r="B18" s="15"/>
      <c r="C18" s="15"/>
      <c r="D18" s="16" t="s">
        <v>45</v>
      </c>
      <c r="E18" s="17" t="s">
        <v>46</v>
      </c>
      <c r="F18" s="18"/>
      <c r="G18" s="19"/>
      <c r="H18" s="17" t="s">
        <v>46</v>
      </c>
      <c r="I18" s="19"/>
      <c r="J18" s="16">
        <v>2</v>
      </c>
      <c r="K18" s="16">
        <v>2</v>
      </c>
      <c r="L18" s="17"/>
      <c r="M18" s="18"/>
      <c r="N18" s="19"/>
    </row>
    <row r="19" ht="20.25" customHeight="1" spans="1:14">
      <c r="A19" s="15"/>
      <c r="B19" s="15"/>
      <c r="C19" s="15"/>
      <c r="D19" s="16" t="s">
        <v>47</v>
      </c>
      <c r="E19" s="17" t="s">
        <v>48</v>
      </c>
      <c r="F19" s="18"/>
      <c r="G19" s="19"/>
      <c r="H19" s="17" t="s">
        <v>48</v>
      </c>
      <c r="I19" s="19"/>
      <c r="J19" s="16">
        <v>2</v>
      </c>
      <c r="K19" s="16">
        <v>2</v>
      </c>
      <c r="L19" s="17"/>
      <c r="M19" s="18"/>
      <c r="N19" s="19"/>
    </row>
    <row r="20" ht="42" customHeight="1" spans="1:14">
      <c r="A20" s="15"/>
      <c r="B20" s="15"/>
      <c r="C20" s="15"/>
      <c r="D20" s="16" t="s">
        <v>49</v>
      </c>
      <c r="E20" s="17" t="s">
        <v>50</v>
      </c>
      <c r="F20" s="18"/>
      <c r="G20" s="19"/>
      <c r="H20" s="17" t="s">
        <v>50</v>
      </c>
      <c r="I20" s="19"/>
      <c r="J20" s="16">
        <v>2</v>
      </c>
      <c r="K20" s="16">
        <v>2</v>
      </c>
      <c r="L20" s="17"/>
      <c r="M20" s="18"/>
      <c r="N20" s="19"/>
    </row>
    <row r="21" ht="24" spans="1:14">
      <c r="A21" s="15"/>
      <c r="B21" s="15"/>
      <c r="C21" s="15"/>
      <c r="D21" s="20" t="s">
        <v>51</v>
      </c>
      <c r="E21" s="17" t="s">
        <v>52</v>
      </c>
      <c r="F21" s="18"/>
      <c r="G21" s="19"/>
      <c r="H21" s="17" t="s">
        <v>52</v>
      </c>
      <c r="I21" s="19"/>
      <c r="J21" s="16">
        <v>3</v>
      </c>
      <c r="K21" s="16">
        <v>3</v>
      </c>
      <c r="L21" s="17"/>
      <c r="M21" s="18"/>
      <c r="N21" s="19"/>
    </row>
    <row r="22" ht="13.5" hidden="1" customHeight="1" spans="1:14">
      <c r="A22" s="15"/>
      <c r="B22" s="15"/>
      <c r="C22" s="21"/>
      <c r="D22" s="22" t="s">
        <v>53</v>
      </c>
      <c r="E22" s="22" t="s">
        <v>54</v>
      </c>
      <c r="F22" s="22"/>
      <c r="G22" s="22"/>
      <c r="H22" s="17" t="s">
        <v>54</v>
      </c>
      <c r="I22" s="19"/>
      <c r="J22" s="5">
        <v>10</v>
      </c>
      <c r="K22" s="16">
        <v>0</v>
      </c>
      <c r="L22" s="17"/>
      <c r="M22" s="18"/>
      <c r="N22" s="19"/>
    </row>
    <row r="23" ht="13.5" customHeight="1" spans="1:14">
      <c r="A23" s="15"/>
      <c r="B23" s="15"/>
      <c r="C23" s="15" t="s">
        <v>55</v>
      </c>
      <c r="D23" s="22" t="s">
        <v>56</v>
      </c>
      <c r="E23" s="23" t="s">
        <v>57</v>
      </c>
      <c r="F23" s="24"/>
      <c r="G23" s="25"/>
      <c r="H23" s="17" t="s">
        <v>57</v>
      </c>
      <c r="I23" s="19"/>
      <c r="J23" s="5">
        <v>1</v>
      </c>
      <c r="K23" s="16">
        <v>1</v>
      </c>
      <c r="L23" s="17"/>
      <c r="M23" s="18"/>
      <c r="N23" s="19"/>
    </row>
    <row r="24" ht="13.5" customHeight="1" spans="1:14">
      <c r="A24" s="15"/>
      <c r="B24" s="15"/>
      <c r="C24" s="15"/>
      <c r="D24" s="22" t="s">
        <v>58</v>
      </c>
      <c r="E24" s="23" t="s">
        <v>59</v>
      </c>
      <c r="F24" s="24"/>
      <c r="G24" s="25"/>
      <c r="H24" s="17" t="s">
        <v>59</v>
      </c>
      <c r="I24" s="19"/>
      <c r="J24" s="5">
        <v>1</v>
      </c>
      <c r="K24" s="16">
        <v>1</v>
      </c>
      <c r="L24" s="17"/>
      <c r="M24" s="18"/>
      <c r="N24" s="19"/>
    </row>
    <row r="25" ht="13.5" customHeight="1" spans="1:14">
      <c r="A25" s="15"/>
      <c r="B25" s="15"/>
      <c r="C25" s="15"/>
      <c r="D25" s="22" t="s">
        <v>60</v>
      </c>
      <c r="E25" s="23" t="s">
        <v>61</v>
      </c>
      <c r="F25" s="24"/>
      <c r="G25" s="25"/>
      <c r="H25" s="17" t="s">
        <v>61</v>
      </c>
      <c r="I25" s="19"/>
      <c r="J25" s="5">
        <v>1</v>
      </c>
      <c r="K25" s="16">
        <v>1</v>
      </c>
      <c r="L25" s="17"/>
      <c r="M25" s="18"/>
      <c r="N25" s="19"/>
    </row>
    <row r="26" ht="35.25" customHeight="1" spans="1:14">
      <c r="A26" s="15"/>
      <c r="B26" s="15"/>
      <c r="C26" s="15"/>
      <c r="D26" s="22" t="s">
        <v>62</v>
      </c>
      <c r="E26" s="23" t="s">
        <v>63</v>
      </c>
      <c r="F26" s="24"/>
      <c r="G26" s="25"/>
      <c r="H26" s="17" t="s">
        <v>64</v>
      </c>
      <c r="I26" s="19"/>
      <c r="J26" s="5">
        <v>1</v>
      </c>
      <c r="K26" s="5">
        <v>1</v>
      </c>
      <c r="L26" s="17"/>
      <c r="M26" s="18"/>
      <c r="N26" s="19"/>
    </row>
    <row r="27" ht="13.5" customHeight="1" spans="1:14">
      <c r="A27" s="15"/>
      <c r="B27" s="15"/>
      <c r="C27" s="15"/>
      <c r="D27" s="22" t="s">
        <v>65</v>
      </c>
      <c r="E27" s="23" t="s">
        <v>66</v>
      </c>
      <c r="F27" s="24"/>
      <c r="G27" s="25"/>
      <c r="H27" s="17" t="s">
        <v>66</v>
      </c>
      <c r="I27" s="19"/>
      <c r="J27" s="5">
        <v>1</v>
      </c>
      <c r="K27" s="16">
        <v>1</v>
      </c>
      <c r="L27" s="17"/>
      <c r="M27" s="18"/>
      <c r="N27" s="19"/>
    </row>
    <row r="28" ht="43.5" customHeight="1" spans="1:14">
      <c r="A28" s="15"/>
      <c r="B28" s="15"/>
      <c r="C28" s="15"/>
      <c r="D28" s="22" t="s">
        <v>67</v>
      </c>
      <c r="E28" s="23" t="s">
        <v>68</v>
      </c>
      <c r="F28" s="24"/>
      <c r="G28" s="25"/>
      <c r="H28" s="17" t="s">
        <v>69</v>
      </c>
      <c r="I28" s="19"/>
      <c r="J28" s="5">
        <v>1</v>
      </c>
      <c r="K28" s="5">
        <v>1</v>
      </c>
      <c r="L28" s="17"/>
      <c r="M28" s="18"/>
      <c r="N28" s="19"/>
    </row>
    <row r="29" ht="36" customHeight="1" spans="1:14">
      <c r="A29" s="15"/>
      <c r="B29" s="15"/>
      <c r="C29" s="15"/>
      <c r="D29" s="22" t="s">
        <v>70</v>
      </c>
      <c r="E29" s="23" t="s">
        <v>71</v>
      </c>
      <c r="F29" s="24"/>
      <c r="G29" s="25"/>
      <c r="H29" s="17" t="s">
        <v>72</v>
      </c>
      <c r="I29" s="19"/>
      <c r="J29" s="5">
        <v>1</v>
      </c>
      <c r="K29" s="5">
        <v>1</v>
      </c>
      <c r="L29" s="17"/>
      <c r="M29" s="18"/>
      <c r="N29" s="19"/>
    </row>
    <row r="30" ht="60" customHeight="1" spans="1:14">
      <c r="A30" s="15"/>
      <c r="B30" s="15"/>
      <c r="C30" s="15"/>
      <c r="D30" s="22" t="s">
        <v>73</v>
      </c>
      <c r="E30" s="23" t="s">
        <v>74</v>
      </c>
      <c r="F30" s="24"/>
      <c r="G30" s="25"/>
      <c r="H30" s="17" t="s">
        <v>75</v>
      </c>
      <c r="I30" s="19"/>
      <c r="J30" s="5">
        <v>1</v>
      </c>
      <c r="K30" s="5">
        <v>1</v>
      </c>
      <c r="L30" s="17"/>
      <c r="M30" s="18"/>
      <c r="N30" s="19"/>
    </row>
    <row r="31" ht="60" customHeight="1" spans="1:14">
      <c r="A31" s="15"/>
      <c r="B31" s="15"/>
      <c r="C31" s="15"/>
      <c r="D31" s="22" t="s">
        <v>76</v>
      </c>
      <c r="E31" s="23" t="s">
        <v>77</v>
      </c>
      <c r="F31" s="24"/>
      <c r="G31" s="25"/>
      <c r="H31" s="17" t="s">
        <v>78</v>
      </c>
      <c r="I31" s="19"/>
      <c r="J31" s="5">
        <v>1</v>
      </c>
      <c r="K31" s="5">
        <v>1</v>
      </c>
      <c r="L31" s="17"/>
      <c r="M31" s="18"/>
      <c r="N31" s="19"/>
    </row>
    <row r="32" ht="13.5" customHeight="1" spans="1:14">
      <c r="A32" s="15"/>
      <c r="B32" s="15"/>
      <c r="C32" s="15"/>
      <c r="D32" s="22" t="s">
        <v>79</v>
      </c>
      <c r="E32" s="23" t="s">
        <v>80</v>
      </c>
      <c r="F32" s="24"/>
      <c r="G32" s="25"/>
      <c r="H32" s="17" t="s">
        <v>80</v>
      </c>
      <c r="I32" s="19"/>
      <c r="J32" s="5">
        <v>1</v>
      </c>
      <c r="K32" s="16">
        <v>1</v>
      </c>
      <c r="L32" s="17"/>
      <c r="M32" s="18"/>
      <c r="N32" s="19"/>
    </row>
    <row r="33" ht="42.75" customHeight="1" spans="1:14">
      <c r="A33" s="15"/>
      <c r="B33" s="15"/>
      <c r="C33" s="15"/>
      <c r="D33" s="22" t="s">
        <v>81</v>
      </c>
      <c r="E33" s="23" t="s">
        <v>82</v>
      </c>
      <c r="F33" s="24"/>
      <c r="G33" s="25"/>
      <c r="H33" s="17" t="s">
        <v>83</v>
      </c>
      <c r="I33" s="19"/>
      <c r="J33" s="5">
        <v>1</v>
      </c>
      <c r="K33" s="5">
        <v>1</v>
      </c>
      <c r="L33" s="17"/>
      <c r="M33" s="18"/>
      <c r="N33" s="19"/>
    </row>
    <row r="34" ht="42.75" customHeight="1" spans="1:14">
      <c r="A34" s="15"/>
      <c r="B34" s="15"/>
      <c r="C34" s="15"/>
      <c r="D34" s="22" t="s">
        <v>84</v>
      </c>
      <c r="E34" s="23" t="s">
        <v>85</v>
      </c>
      <c r="F34" s="24"/>
      <c r="G34" s="25"/>
      <c r="H34" s="17" t="s">
        <v>86</v>
      </c>
      <c r="I34" s="19"/>
      <c r="J34" s="5">
        <v>1</v>
      </c>
      <c r="K34" s="5">
        <v>1</v>
      </c>
      <c r="L34" s="17"/>
      <c r="M34" s="18"/>
      <c r="N34" s="19"/>
    </row>
    <row r="35" ht="27" customHeight="1" spans="1:14">
      <c r="A35" s="15"/>
      <c r="B35" s="15"/>
      <c r="C35" s="15"/>
      <c r="D35" s="22" t="s">
        <v>87</v>
      </c>
      <c r="E35" s="23" t="s">
        <v>88</v>
      </c>
      <c r="F35" s="24"/>
      <c r="G35" s="25"/>
      <c r="H35" s="17" t="s">
        <v>88</v>
      </c>
      <c r="I35" s="19"/>
      <c r="J35" s="5">
        <v>1</v>
      </c>
      <c r="K35" s="16">
        <v>1</v>
      </c>
      <c r="L35" s="17"/>
      <c r="M35" s="18"/>
      <c r="N35" s="19"/>
    </row>
    <row r="36" ht="27.95" customHeight="1" spans="1:14">
      <c r="A36" s="15"/>
      <c r="B36" s="15"/>
      <c r="C36" s="15"/>
      <c r="D36" s="22" t="s">
        <v>89</v>
      </c>
      <c r="E36" s="23" t="s">
        <v>90</v>
      </c>
      <c r="F36" s="24"/>
      <c r="G36" s="25"/>
      <c r="H36" s="17" t="s">
        <v>90</v>
      </c>
      <c r="I36" s="19"/>
      <c r="J36" s="5">
        <v>2</v>
      </c>
      <c r="K36" s="16">
        <v>2</v>
      </c>
      <c r="L36" s="17"/>
      <c r="M36" s="18"/>
      <c r="N36" s="19"/>
    </row>
    <row r="37" ht="27.95" customHeight="1" spans="1:14">
      <c r="A37" s="15"/>
      <c r="B37" s="15"/>
      <c r="C37" s="15" t="s">
        <v>91</v>
      </c>
      <c r="D37" s="22" t="s">
        <v>92</v>
      </c>
      <c r="E37" s="23" t="s">
        <v>93</v>
      </c>
      <c r="F37" s="24"/>
      <c r="G37" s="25"/>
      <c r="H37" s="17" t="s">
        <v>93</v>
      </c>
      <c r="I37" s="19"/>
      <c r="J37" s="5">
        <v>1</v>
      </c>
      <c r="K37" s="16">
        <v>1</v>
      </c>
      <c r="L37" s="17"/>
      <c r="M37" s="18"/>
      <c r="N37" s="19"/>
    </row>
    <row r="38" ht="27.95" customHeight="1" spans="1:14">
      <c r="A38" s="15"/>
      <c r="B38" s="15"/>
      <c r="C38" s="15"/>
      <c r="D38" s="22" t="s">
        <v>94</v>
      </c>
      <c r="E38" s="23" t="s">
        <v>95</v>
      </c>
      <c r="F38" s="24"/>
      <c r="G38" s="25"/>
      <c r="H38" s="17" t="s">
        <v>95</v>
      </c>
      <c r="I38" s="19"/>
      <c r="J38" s="5">
        <v>1</v>
      </c>
      <c r="K38" s="16">
        <v>1</v>
      </c>
      <c r="L38" s="17"/>
      <c r="M38" s="18"/>
      <c r="N38" s="19"/>
    </row>
    <row r="39" ht="27.95" customHeight="1" spans="1:14">
      <c r="A39" s="15"/>
      <c r="B39" s="15"/>
      <c r="C39" s="15"/>
      <c r="D39" s="22" t="s">
        <v>96</v>
      </c>
      <c r="E39" s="23" t="s">
        <v>97</v>
      </c>
      <c r="F39" s="24"/>
      <c r="G39" s="25"/>
      <c r="H39" s="17" t="s">
        <v>97</v>
      </c>
      <c r="I39" s="19"/>
      <c r="J39" s="5">
        <v>1</v>
      </c>
      <c r="K39" s="16">
        <v>1</v>
      </c>
      <c r="L39" s="17"/>
      <c r="M39" s="18"/>
      <c r="N39" s="19"/>
    </row>
    <row r="40" ht="27.95" customHeight="1" spans="1:14">
      <c r="A40" s="15"/>
      <c r="B40" s="15"/>
      <c r="C40" s="15"/>
      <c r="D40" s="22" t="s">
        <v>98</v>
      </c>
      <c r="E40" s="23" t="s">
        <v>99</v>
      </c>
      <c r="F40" s="24"/>
      <c r="G40" s="25"/>
      <c r="H40" s="17" t="s">
        <v>99</v>
      </c>
      <c r="I40" s="19"/>
      <c r="J40" s="5">
        <v>1</v>
      </c>
      <c r="K40" s="16">
        <v>1</v>
      </c>
      <c r="L40" s="17"/>
      <c r="M40" s="18"/>
      <c r="N40" s="19"/>
    </row>
    <row r="41" ht="27.95" customHeight="1" spans="1:14">
      <c r="A41" s="15"/>
      <c r="B41" s="15"/>
      <c r="C41" s="15"/>
      <c r="D41" s="22" t="s">
        <v>100</v>
      </c>
      <c r="E41" s="23" t="s">
        <v>101</v>
      </c>
      <c r="F41" s="24"/>
      <c r="G41" s="25"/>
      <c r="H41" s="17" t="s">
        <v>102</v>
      </c>
      <c r="I41" s="19"/>
      <c r="J41" s="5">
        <v>1</v>
      </c>
      <c r="K41" s="5">
        <v>1</v>
      </c>
      <c r="L41" s="17"/>
      <c r="M41" s="18"/>
      <c r="N41" s="19"/>
    </row>
    <row r="42" ht="67.5" customHeight="1" spans="1:14">
      <c r="A42" s="15"/>
      <c r="B42" s="15"/>
      <c r="C42" s="15"/>
      <c r="D42" s="22" t="s">
        <v>103</v>
      </c>
      <c r="E42" s="23" t="s">
        <v>104</v>
      </c>
      <c r="F42" s="24"/>
      <c r="G42" s="25"/>
      <c r="H42" s="17" t="s">
        <v>75</v>
      </c>
      <c r="I42" s="19"/>
      <c r="J42" s="5">
        <v>1</v>
      </c>
      <c r="K42" s="5">
        <v>1</v>
      </c>
      <c r="L42" s="17"/>
      <c r="M42" s="18"/>
      <c r="N42" s="19"/>
    </row>
    <row r="43" ht="27.95" customHeight="1" spans="1:14">
      <c r="A43" s="15"/>
      <c r="B43" s="15"/>
      <c r="C43" s="15"/>
      <c r="D43" s="22" t="s">
        <v>105</v>
      </c>
      <c r="E43" s="23" t="s">
        <v>106</v>
      </c>
      <c r="F43" s="24"/>
      <c r="G43" s="25"/>
      <c r="H43" s="17" t="s">
        <v>107</v>
      </c>
      <c r="I43" s="19"/>
      <c r="J43" s="5">
        <v>1</v>
      </c>
      <c r="K43" s="5">
        <v>1</v>
      </c>
      <c r="L43" s="17"/>
      <c r="M43" s="18"/>
      <c r="N43" s="19"/>
    </row>
    <row r="44" ht="27.95" customHeight="1" spans="1:14">
      <c r="A44" s="15"/>
      <c r="B44" s="15"/>
      <c r="C44" s="15"/>
      <c r="D44" s="22" t="s">
        <v>108</v>
      </c>
      <c r="E44" s="23" t="s">
        <v>109</v>
      </c>
      <c r="F44" s="24"/>
      <c r="G44" s="25"/>
      <c r="H44" s="17" t="s">
        <v>109</v>
      </c>
      <c r="I44" s="19"/>
      <c r="J44" s="5">
        <v>1</v>
      </c>
      <c r="K44" s="16">
        <v>1</v>
      </c>
      <c r="L44" s="17"/>
      <c r="M44" s="18"/>
      <c r="N44" s="19"/>
    </row>
    <row r="45" ht="30.95" customHeight="1" spans="1:14">
      <c r="A45" s="15"/>
      <c r="B45" s="15"/>
      <c r="C45" s="15"/>
      <c r="D45" s="22" t="s">
        <v>110</v>
      </c>
      <c r="E45" s="23" t="s">
        <v>111</v>
      </c>
      <c r="F45" s="24"/>
      <c r="G45" s="25"/>
      <c r="H45" s="17" t="s">
        <v>112</v>
      </c>
      <c r="I45" s="19"/>
      <c r="J45" s="5">
        <v>2</v>
      </c>
      <c r="K45" s="5">
        <v>2</v>
      </c>
      <c r="L45" s="17"/>
      <c r="M45" s="18"/>
      <c r="N45" s="19"/>
    </row>
    <row r="46" ht="24" spans="1:14">
      <c r="A46" s="15"/>
      <c r="B46" s="21"/>
      <c r="C46" s="4" t="s">
        <v>113</v>
      </c>
      <c r="D46" s="22" t="s">
        <v>114</v>
      </c>
      <c r="E46" s="23" t="s">
        <v>115</v>
      </c>
      <c r="F46" s="24"/>
      <c r="G46" s="25"/>
      <c r="H46" s="17" t="s">
        <v>115</v>
      </c>
      <c r="I46" s="19"/>
      <c r="J46" s="5">
        <v>10</v>
      </c>
      <c r="K46" s="16">
        <v>10</v>
      </c>
      <c r="L46" s="17"/>
      <c r="M46" s="18"/>
      <c r="N46" s="19"/>
    </row>
    <row r="47" ht="13.5" customHeight="1" spans="1:14">
      <c r="A47" s="15"/>
      <c r="B47" s="14" t="s">
        <v>116</v>
      </c>
      <c r="C47" s="14" t="s">
        <v>117</v>
      </c>
      <c r="D47" s="26" t="s">
        <v>118</v>
      </c>
      <c r="E47" s="27" t="s">
        <v>119</v>
      </c>
      <c r="F47" s="28"/>
      <c r="G47" s="29"/>
      <c r="H47" s="17" t="s">
        <v>120</v>
      </c>
      <c r="I47" s="19"/>
      <c r="J47" s="16">
        <v>3.75</v>
      </c>
      <c r="K47" s="16">
        <v>3.75</v>
      </c>
      <c r="L47" s="17"/>
      <c r="M47" s="18"/>
      <c r="N47" s="19"/>
    </row>
    <row r="48" ht="9" customHeight="1" spans="1:14">
      <c r="A48" s="15"/>
      <c r="B48" s="15"/>
      <c r="C48" s="15"/>
      <c r="D48" s="30"/>
      <c r="E48" s="31"/>
      <c r="F48" s="32"/>
      <c r="G48" s="33"/>
      <c r="H48" s="34"/>
      <c r="I48" s="39"/>
      <c r="J48" s="40"/>
      <c r="K48" s="40"/>
      <c r="L48" s="17"/>
      <c r="M48" s="18"/>
      <c r="N48" s="19"/>
    </row>
    <row r="49" ht="24.75" customHeight="1" spans="1:14">
      <c r="A49" s="15"/>
      <c r="B49" s="15"/>
      <c r="C49" s="15"/>
      <c r="D49" s="22" t="s">
        <v>121</v>
      </c>
      <c r="E49" s="5" t="s">
        <v>122</v>
      </c>
      <c r="F49" s="5"/>
      <c r="G49" s="5"/>
      <c r="H49" s="17" t="s">
        <v>123</v>
      </c>
      <c r="I49" s="19"/>
      <c r="J49" s="5">
        <v>3.75</v>
      </c>
      <c r="K49" s="5">
        <v>2.5</v>
      </c>
      <c r="L49" s="17"/>
      <c r="M49" s="18"/>
      <c r="N49" s="19"/>
    </row>
    <row r="50" spans="1:14">
      <c r="A50" s="15"/>
      <c r="B50" s="15"/>
      <c r="C50" s="15"/>
      <c r="D50" s="26" t="s">
        <v>124</v>
      </c>
      <c r="E50" s="5" t="s">
        <v>125</v>
      </c>
      <c r="F50" s="5"/>
      <c r="G50" s="5"/>
      <c r="H50" s="17" t="s">
        <v>125</v>
      </c>
      <c r="I50" s="19"/>
      <c r="J50" s="5">
        <v>3.75</v>
      </c>
      <c r="K50" s="16">
        <v>3</v>
      </c>
      <c r="L50" s="17"/>
      <c r="M50" s="18"/>
      <c r="N50" s="19"/>
    </row>
    <row r="51" spans="1:14">
      <c r="A51" s="15"/>
      <c r="B51" s="15"/>
      <c r="C51" s="21"/>
      <c r="D51" s="26" t="s">
        <v>126</v>
      </c>
      <c r="E51" s="5" t="s">
        <v>127</v>
      </c>
      <c r="F51" s="5"/>
      <c r="G51" s="5"/>
      <c r="H51" s="17" t="s">
        <v>127</v>
      </c>
      <c r="I51" s="19"/>
      <c r="J51" s="5">
        <v>3.75</v>
      </c>
      <c r="K51" s="16">
        <v>3</v>
      </c>
      <c r="L51" s="17"/>
      <c r="M51" s="18"/>
      <c r="N51" s="19"/>
    </row>
    <row r="52" spans="1:14">
      <c r="A52" s="15"/>
      <c r="B52" s="15"/>
      <c r="C52" s="14" t="s">
        <v>128</v>
      </c>
      <c r="D52" s="26" t="s">
        <v>129</v>
      </c>
      <c r="E52" s="5" t="s">
        <v>130</v>
      </c>
      <c r="F52" s="5"/>
      <c r="G52" s="5"/>
      <c r="H52" s="17" t="s">
        <v>130</v>
      </c>
      <c r="I52" s="19"/>
      <c r="J52" s="5">
        <v>5</v>
      </c>
      <c r="K52" s="16">
        <v>3</v>
      </c>
      <c r="L52" s="17"/>
      <c r="M52" s="18"/>
      <c r="N52" s="19"/>
    </row>
    <row r="53" spans="1:14">
      <c r="A53" s="15"/>
      <c r="B53" s="15"/>
      <c r="C53" s="15"/>
      <c r="D53" s="26" t="s">
        <v>131</v>
      </c>
      <c r="E53" s="5" t="s">
        <v>132</v>
      </c>
      <c r="F53" s="5"/>
      <c r="G53" s="5"/>
      <c r="H53" s="17" t="s">
        <v>132</v>
      </c>
      <c r="I53" s="19"/>
      <c r="J53" s="5">
        <v>5</v>
      </c>
      <c r="K53" s="16">
        <v>3</v>
      </c>
      <c r="L53" s="17"/>
      <c r="M53" s="18"/>
      <c r="N53" s="19"/>
    </row>
    <row r="54" spans="1:14">
      <c r="A54" s="15"/>
      <c r="B54" s="15"/>
      <c r="C54" s="21"/>
      <c r="D54" s="26" t="s">
        <v>133</v>
      </c>
      <c r="E54" s="5" t="s">
        <v>122</v>
      </c>
      <c r="F54" s="5"/>
      <c r="G54" s="5"/>
      <c r="H54" s="17" t="s">
        <v>134</v>
      </c>
      <c r="I54" s="19"/>
      <c r="J54" s="5">
        <v>5</v>
      </c>
      <c r="K54" s="5">
        <v>3</v>
      </c>
      <c r="L54" s="17" t="s">
        <v>135</v>
      </c>
      <c r="M54" s="18"/>
      <c r="N54" s="19"/>
    </row>
    <row r="55" ht="24" spans="1:14">
      <c r="A55" s="15"/>
      <c r="B55" s="14" t="s">
        <v>136</v>
      </c>
      <c r="C55" s="4" t="s">
        <v>137</v>
      </c>
      <c r="D55" s="26" t="s">
        <v>138</v>
      </c>
      <c r="E55" s="5" t="s">
        <v>139</v>
      </c>
      <c r="F55" s="5"/>
      <c r="G55" s="5"/>
      <c r="H55" s="17" t="s">
        <v>139</v>
      </c>
      <c r="I55" s="19"/>
      <c r="J55" s="5">
        <v>10</v>
      </c>
      <c r="K55" s="5">
        <v>8</v>
      </c>
      <c r="L55" s="17"/>
      <c r="M55" s="18"/>
      <c r="N55" s="19"/>
    </row>
    <row r="56" spans="1:14">
      <c r="A56" s="35" t="s">
        <v>140</v>
      </c>
      <c r="B56" s="35"/>
      <c r="C56" s="35"/>
      <c r="D56" s="35"/>
      <c r="E56" s="35"/>
      <c r="F56" s="35"/>
      <c r="G56" s="35"/>
      <c r="H56" s="35"/>
      <c r="I56" s="35"/>
      <c r="J56" s="22">
        <v>100</v>
      </c>
      <c r="K56" s="41">
        <f>SUM(K15:K55)+N8</f>
        <v>89.25</v>
      </c>
      <c r="L56" s="5"/>
      <c r="M56" s="5"/>
      <c r="N56" s="5"/>
    </row>
    <row r="57" ht="127.15" customHeight="1" spans="1:14">
      <c r="A57" s="36" t="s">
        <v>141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</sheetData>
  <mergeCells count="1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L42:N42"/>
    <mergeCell ref="E43:G43"/>
    <mergeCell ref="H43:I43"/>
    <mergeCell ref="L43:N43"/>
    <mergeCell ref="E44:G44"/>
    <mergeCell ref="H44:I44"/>
    <mergeCell ref="L44:N44"/>
    <mergeCell ref="E45:G45"/>
    <mergeCell ref="H45:I45"/>
    <mergeCell ref="L45:N45"/>
    <mergeCell ref="E46:G46"/>
    <mergeCell ref="H46:I46"/>
    <mergeCell ref="L46:N46"/>
    <mergeCell ref="L47:N47"/>
    <mergeCell ref="L48:N48"/>
    <mergeCell ref="E49:G49"/>
    <mergeCell ref="H49:I49"/>
    <mergeCell ref="L49:N49"/>
    <mergeCell ref="E50:G50"/>
    <mergeCell ref="H50:I50"/>
    <mergeCell ref="L50:N50"/>
    <mergeCell ref="E51:G51"/>
    <mergeCell ref="H51:I51"/>
    <mergeCell ref="L51:N51"/>
    <mergeCell ref="E52:G52"/>
    <mergeCell ref="H52:I52"/>
    <mergeCell ref="L52:N52"/>
    <mergeCell ref="E53:G53"/>
    <mergeCell ref="H53:I53"/>
    <mergeCell ref="L53:N53"/>
    <mergeCell ref="E54:G54"/>
    <mergeCell ref="H54:I54"/>
    <mergeCell ref="L54:N54"/>
    <mergeCell ref="E55:G55"/>
    <mergeCell ref="H55:I55"/>
    <mergeCell ref="L55:N55"/>
    <mergeCell ref="A56:I56"/>
    <mergeCell ref="L56:N56"/>
    <mergeCell ref="A57:N57"/>
    <mergeCell ref="A12:A13"/>
    <mergeCell ref="A14:A55"/>
    <mergeCell ref="B15:B46"/>
    <mergeCell ref="B47:B54"/>
    <mergeCell ref="C15:C22"/>
    <mergeCell ref="C23:C36"/>
    <mergeCell ref="C37:C45"/>
    <mergeCell ref="C47:C51"/>
    <mergeCell ref="C52:C54"/>
    <mergeCell ref="D47:D48"/>
    <mergeCell ref="J47:J48"/>
    <mergeCell ref="K47:K48"/>
    <mergeCell ref="A7:B11"/>
    <mergeCell ref="E47:G48"/>
    <mergeCell ref="H47:I48"/>
  </mergeCells>
  <printOptions horizontalCentered="1"/>
  <pageMargins left="0.511811023622047" right="0.511811023622047" top="0.15748031496063" bottom="0.15748031496063" header="0.31496062992126" footer="0.31496062992126"/>
  <pageSetup paperSize="9" orientation="landscape"/>
  <headerFooter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2022-04-11T06:39:00Z</cp:lastPrinted>
  <dcterms:modified xsi:type="dcterms:W3CDTF">2022-06-06T09:54:14Z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6F5487C089E745CE9AB8A9F1560EA642</vt:lpwstr>
  </property>
  <property fmtid="{D5CDD505-2E9C-101B-9397-08002B2CF9AE}" pid="3" name="KSOProductBuildVer">
    <vt:lpwstr>2052-11.1.0.11744</vt:lpwstr>
  </property>
</Properties>
</file>