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<sst xmlns="http://schemas.openxmlformats.org/spreadsheetml/2006/main" count="95" uniqueCount="81">
  <si>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</si>
  <si>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</si>
  <si>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</si>
  <si>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</si>
  <si>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改革与发展项目-生物中心-共性生物技术创新与科技服务平台构建</t>
  </si>
  <si>
    <t>主管部门</t>
  </si>
  <si>
    <t>北京市农林科学院</t>
  </si>
  <si>
    <t>实施单位</t>
  </si>
  <si>
    <t>北京市农林科学院生物技术研究所</t>
  </si>
  <si>
    <t>项目负责人</t>
  </si>
  <si>
    <t>魏建华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</si>
  <si>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</si>
  <si>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</si>
  <si>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</si>
  <si>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</si>
  <si>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</si>
  <si>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</si>
  <si>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</si>
  <si>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</si>
  <si>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</si>
  <si>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</si>
  <si>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</si>
  <si>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</si>
  <si>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</si>
  <si>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</si>
  <si>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</si>
  <si>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</si>
  <si>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继续开展农业生物技术前沿研究，包括基因组大数据挖掘利用、优异农艺性状解析、分子育种共性技术、生物技术育种等，显著增强学术水平。2、坚持共性生物技术研究的特色与优势，注重发挥共性技术支撑作用，与我院蔬菜中心、玉米中心、小麦中心、果林院等单位密切合作，促进生物技术与常规技术的密切整合，提升我院现代育种的创新能力。3、坚持“做面向应用的生物技术研究”的发展规划，提供组学及共性生物技术科技服务的能力不断提升。</t>
  </si>
  <si>
    <t xml:space="preserve">1、在农业生物技术基础研究领域中取得了长足进步，学术水平得到大幅提升。在桃高质量基因组组装和基于结构变异图谱解析桃扁平果形遗传机制方面取得了突破性进展。植物miRNA研究方面首次提出了结合人工智能技术的一站式miRNA数据挖掘平台的构想。首次解析异荭草素缓解模型鼠阿尔茨海默病机理。体现基础研究水平的国家基金和北京市基金获得资助的项目数量显著增加。
2、始终坚持共性生物技术研究的特色与优势，注重发挥共性技术支撑作用。2021年生物所牵头、与院内4个所联合，承担的院创新能力建设项目“重要农作物转基因新种质创制”和“基因编辑技术创新平台构建”两个专项进展良好。
3、在新一代基因组测序技术、生物信息学、转基因技术、基因组编辑技术、分子育种共性技术等方面提供较高水平的科技服务，促进生物技术与常规技术的密切整合，对外科技服务数量为32项。 </t>
  </si>
  <si>
    <t>绩效指标</t>
  </si>
  <si>
    <t>一级指标</t>
  </si>
  <si>
    <t>二级指标</t>
  </si>
  <si>
    <t>三级指标</t>
  </si>
  <si>
    <t>年度指标值</t>
  </si>
  <si>
    <t>实际完成值</t>
  </si>
  <si>
    <t>偏差原因分析及改进措施</t>
  </si>
  <si>
    <t>产出指标
（50分）</t>
  </si>
  <si>
    <t>数量指标（15分）</t>
  </si>
  <si>
    <t>定位桃、谷子等重要品质的相关位点</t>
  </si>
  <si>
    <t>10个</t>
  </si>
  <si>
    <t>13个</t>
  </si>
  <si>
    <t>挖掘新基因</t>
  </si>
  <si>
    <t>2个</t>
  </si>
  <si>
    <t>5个</t>
  </si>
  <si>
    <t>因是第一年实施的项目，年初指标偏低，实际完成指标超出250%, 扣10%</t>
  </si>
  <si>
    <t>创制新材料</t>
  </si>
  <si>
    <t>20个</t>
  </si>
  <si>
    <t>因是第一年实施的项目，年初指标偏低，实际完成指标超出200%， 扣10%</t>
  </si>
  <si>
    <t>论文</t>
  </si>
  <si>
    <t>5篇以上</t>
  </si>
  <si>
    <t>24篇</t>
  </si>
  <si>
    <t>因是第一年实施的项目，年初指标偏低，实际完成指标超出480%，扣30%</t>
  </si>
  <si>
    <t>质量指标
（15分）</t>
  </si>
  <si>
    <t>目标一相应质量指标</t>
  </si>
  <si>
    <t>国内先进</t>
  </si>
  <si>
    <t>目标二相应质量指标</t>
  </si>
  <si>
    <t>SCI论文</t>
  </si>
  <si>
    <t>全部为SCI论文</t>
  </si>
  <si>
    <t>时效指标
（10分）</t>
  </si>
  <si>
    <t>完成截止时间</t>
  </si>
  <si>
    <t>按时完成</t>
  </si>
  <si>
    <t>成本指标（10分）</t>
  </si>
  <si>
    <t>100万</t>
  </si>
  <si>
    <t>99.5539万</t>
  </si>
  <si>
    <t>因疫情减少差旅</t>
  </si>
  <si>
    <t>效益指标
（30分）</t>
  </si>
  <si>
    <t>经济效益指标</t>
  </si>
  <si>
    <t>经济性</t>
  </si>
  <si>
    <t>得到提升</t>
  </si>
  <si>
    <t>在新一代基因组测序技术、生物信息学、转基因技术、基因组编辑技术、分子育种共性技术等方面提供较高水平的科技服务，促进生物技术与常规技术的密切整合，对外科技服务数量为32项。</t>
  </si>
  <si>
    <t>社会效益指标</t>
  </si>
  <si>
    <t>社会影响力</t>
  </si>
  <si>
    <t>以基因组学等前沿基础研究为引领，在国际权威期刊发表了一批高水平的科技论文，在国内外产生重要影响力。</t>
  </si>
  <si>
    <t>可持续影响指标</t>
  </si>
  <si>
    <t>持久性</t>
  </si>
  <si>
    <t>打造了一个梯队配置合理的研究团队，培养了一批具有较强发展潜力、具备获得国家级或北京市级高水平人才计划资助的领军人才和年青科研人员，保证了可持续发展。</t>
  </si>
  <si>
    <t>满意度指标
（10分）</t>
  </si>
  <si>
    <t>服务对象满意度指标</t>
  </si>
  <si>
    <t>未取得满意度支撑资料</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</si>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</sst>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0"/>
      <name val="等线"/>
      <charset val="0"/>
      <scheme val="minor"/>
    </font>
    <font>
      <sz val="11"/>
      <color theme="1"/>
      <name val="等线"/>
      <charset val="0"/>
      <scheme val="minor"/>
    </font>
    <font>
      <sz val="11"/>
      <color rgb="FF006100"/>
      <name val="等线"/>
      <charset val="0"/>
      <scheme val="minor"/>
    </font>
    <font>
      <u/>
      <sz val="11"/>
      <color rgb="FF800080"/>
      <name val="等线"/>
      <charset val="0"/>
      <scheme val="minor"/>
    </font>
    <font>
      <sz val="11"/>
      <color rgb="FF3F3F76"/>
      <name val="等线"/>
      <charset val="0"/>
      <scheme val="minor"/>
    </font>
    <font>
      <sz val="12"/>
      <name val="宋体"/>
      <charset val="134"/>
    </font>
    <font>
      <sz val="11"/>
      <color rgb="FFFA7D00"/>
      <name val="等线"/>
      <charset val="0"/>
      <scheme val="minor"/>
    </font>
    <font>
      <sz val="11"/>
      <color rgb="FF9C0006"/>
      <name val="等线"/>
      <charset val="0"/>
      <scheme val="minor"/>
    </font>
    <font>
      <i/>
      <sz val="11"/>
      <color rgb="FF7F7F7F"/>
      <name val="等线"/>
      <charset val="0"/>
      <scheme val="minor"/>
    </font>
    <font>
      <u/>
      <sz val="11"/>
      <color rgb="FF0000FF"/>
      <name val="等线"/>
      <charset val="0"/>
      <scheme val="minor"/>
    </font>
    <font>
      <b/>
      <sz val="15"/>
      <color theme="3"/>
      <name val="等线"/>
      <charset val="134"/>
      <scheme val="minor"/>
    </font>
    <font>
      <sz val="11"/>
      <color theme="1"/>
      <name val="等线"/>
      <charset val="134"/>
      <scheme val="minor"/>
    </font>
    <font>
      <b/>
      <sz val="11"/>
      <color theme="3"/>
      <name val="等线"/>
      <charset val="134"/>
      <scheme val="minor"/>
    </font>
    <font>
      <sz val="11"/>
      <color rgb="FF9C6500"/>
      <name val="等线"/>
      <charset val="0"/>
      <scheme val="minor"/>
    </font>
    <font>
      <sz val="11"/>
      <color rgb="FFFF0000"/>
      <name val="等线"/>
      <charset val="0"/>
      <scheme val="minor"/>
    </font>
    <font>
      <b/>
      <sz val="18"/>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b/>
      <sz val="11"/>
      <color rgb="FFFA7D00"/>
      <name val="等线"/>
      <charset val="0"/>
      <scheme val="minor"/>
    </font>
    <font>
      <b/>
      <sz val="11"/>
      <color theme="1"/>
      <name val="等线"/>
      <charset val="0"/>
      <scheme val="minor"/>
    </font>
    <font>
      <b/>
      <sz val="11"/>
      <color theme="1"/>
      <name val="Times New Roman"/>
      <charset val="134"/>
    </font>
  </fonts>
  <fills count="33">
    <fill>
      <patternFill patternType="none"/>
    </fill>
    <fill>
      <patternFill patternType="gray125"/>
    </fill>
    <fill>
      <patternFill patternType="solid">
        <fgColor theme="9"/>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9" fillId="0" borderId="0" applyNumberFormat="0" applyFill="0" applyBorder="0" applyAlignment="0" applyProtection="0">
      <alignment vertical="center"/>
    </xf>
    <xf numFmtId="9" fontId="21"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7" applyNumberFormat="0" applyFont="0" applyAlignment="0" applyProtection="0">
      <alignment vertical="center"/>
    </xf>
    <xf numFmtId="0" fontId="10" fillId="20"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6" applyNumberFormat="0" applyFill="0" applyAlignment="0" applyProtection="0">
      <alignment vertical="center"/>
    </xf>
    <xf numFmtId="0" fontId="26" fillId="0" borderId="16" applyNumberFormat="0" applyFill="0" applyAlignment="0" applyProtection="0">
      <alignment vertical="center"/>
    </xf>
    <xf numFmtId="0" fontId="10" fillId="26" borderId="0" applyNumberFormat="0" applyBorder="0" applyAlignment="0" applyProtection="0">
      <alignment vertical="center"/>
    </xf>
    <xf numFmtId="0" fontId="22" fillId="0" borderId="18" applyNumberFormat="0" applyFill="0" applyAlignment="0" applyProtection="0">
      <alignment vertical="center"/>
    </xf>
    <xf numFmtId="0" fontId="10" fillId="28" borderId="0" applyNumberFormat="0" applyBorder="0" applyAlignment="0" applyProtection="0">
      <alignment vertical="center"/>
    </xf>
    <xf numFmtId="0" fontId="27" fillId="30" borderId="19" applyNumberFormat="0" applyAlignment="0" applyProtection="0">
      <alignment vertical="center"/>
    </xf>
    <xf numFmtId="0" fontId="29" fillId="30" borderId="14" applyNumberFormat="0" applyAlignment="0" applyProtection="0">
      <alignment vertical="center"/>
    </xf>
    <xf numFmtId="0" fontId="28" fillId="31" borderId="20" applyNumberFormat="0" applyAlignment="0" applyProtection="0">
      <alignment vertical="center"/>
    </xf>
    <xf numFmtId="0" fontId="11" fillId="3" borderId="0" applyNumberFormat="0" applyBorder="0" applyAlignment="0" applyProtection="0">
      <alignment vertical="center"/>
    </xf>
    <xf numFmtId="0" fontId="10" fillId="14" borderId="0" applyNumberFormat="0" applyBorder="0" applyAlignment="0" applyProtection="0">
      <alignment vertical="center"/>
    </xf>
    <xf numFmtId="0" fontId="16" fillId="0" borderId="15" applyNumberFormat="0" applyFill="0" applyAlignment="0" applyProtection="0">
      <alignment vertical="center"/>
    </xf>
    <xf numFmtId="0" fontId="30" fillId="0" borderId="21" applyNumberFormat="0" applyFill="0" applyAlignment="0" applyProtection="0">
      <alignment vertical="center"/>
    </xf>
    <xf numFmtId="0" fontId="12" fillId="4" borderId="0" applyNumberFormat="0" applyBorder="0" applyAlignment="0" applyProtection="0">
      <alignment vertical="center"/>
    </xf>
    <xf numFmtId="0" fontId="23" fillId="25" borderId="0" applyNumberFormat="0" applyBorder="0" applyAlignment="0" applyProtection="0">
      <alignment vertical="center"/>
    </xf>
    <xf numFmtId="0" fontId="11" fillId="24" borderId="0" applyNumberFormat="0" applyBorder="0" applyAlignment="0" applyProtection="0">
      <alignment vertical="center"/>
    </xf>
    <xf numFmtId="0" fontId="10" fillId="11" borderId="0" applyNumberFormat="0" applyBorder="0" applyAlignment="0" applyProtection="0">
      <alignment vertical="center"/>
    </xf>
    <xf numFmtId="0" fontId="11" fillId="23" borderId="0" applyNumberFormat="0" applyBorder="0" applyAlignment="0" applyProtection="0">
      <alignment vertical="center"/>
    </xf>
    <xf numFmtId="0" fontId="11" fillId="5" borderId="0" applyNumberFormat="0" applyBorder="0" applyAlignment="0" applyProtection="0">
      <alignment vertical="center"/>
    </xf>
    <xf numFmtId="0" fontId="11" fillId="19" borderId="0" applyNumberFormat="0" applyBorder="0" applyAlignment="0" applyProtection="0">
      <alignment vertical="center"/>
    </xf>
    <xf numFmtId="0" fontId="11" fillId="7"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1" fillId="32" borderId="0" applyNumberFormat="0" applyBorder="0" applyAlignment="0" applyProtection="0">
      <alignment vertical="center"/>
    </xf>
    <xf numFmtId="0" fontId="11" fillId="17" borderId="0" applyNumberFormat="0" applyBorder="0" applyAlignment="0" applyProtection="0">
      <alignment vertical="center"/>
    </xf>
    <xf numFmtId="0" fontId="10" fillId="29" borderId="0" applyNumberFormat="0" applyBorder="0" applyAlignment="0" applyProtection="0">
      <alignment vertical="center"/>
    </xf>
    <xf numFmtId="0" fontId="11" fillId="27"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1" fillId="22" borderId="0" applyNumberFormat="0" applyBorder="0" applyAlignment="0" applyProtection="0">
      <alignment vertical="center"/>
    </xf>
    <xf numFmtId="0" fontId="10" fillId="21" borderId="0" applyNumberFormat="0" applyBorder="0" applyAlignment="0" applyProtection="0">
      <alignment vertical="center"/>
    </xf>
    <xf numFmtId="0" fontId="15" fillId="0" borderId="0"/>
  </cellStyleXfs>
  <cellXfs count="38">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1" xfId="0" applyFont="1" applyBorder="1" applyAlignment="1">
      <alignment horizontal="lef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center" vertical="center" wrapText="1"/>
    </xf>
    <xf numFmtId="31" fontId="6"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0" fontId="5" fillId="0" borderId="1" xfId="11" applyNumberFormat="1" applyFont="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85" zoomScaleNormal="100" topLeftCell="B25" workbookViewId="0">
      <selection activeCell="B15" sqref="B15:B22"/>
    </sheetView>
  </sheetViews>
  <sheetFormatPr defaultColWidth="9" defaultRowHeight="14"/>
  <cols>
    <col min="4" max="4" width="18.25" customWidth="1"/>
    <col min="5" max="5" width="2.125" customWidth="1"/>
    <col min="8" max="9" width="10.25"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7"/>
    </row>
    <row r="5" ht="14.25" customHeight="1" spans="1:14">
      <c r="A5" s="4" t="s">
        <v>5</v>
      </c>
      <c r="B5" s="4"/>
      <c r="C5" s="5" t="s">
        <v>6</v>
      </c>
      <c r="D5" s="6"/>
      <c r="E5" s="6"/>
      <c r="F5" s="6"/>
      <c r="G5" s="7"/>
      <c r="H5" s="4" t="s">
        <v>7</v>
      </c>
      <c r="I5" s="5" t="s">
        <v>8</v>
      </c>
      <c r="J5" s="6"/>
      <c r="K5" s="6"/>
      <c r="L5" s="6"/>
      <c r="M5" s="6"/>
      <c r="N5" s="7"/>
    </row>
    <row r="6" spans="1:14">
      <c r="A6" s="4" t="s">
        <v>9</v>
      </c>
      <c r="B6" s="4"/>
      <c r="C6" s="8" t="s">
        <v>10</v>
      </c>
      <c r="D6" s="8"/>
      <c r="E6" s="8"/>
      <c r="F6" s="8"/>
      <c r="G6" s="8"/>
      <c r="H6" s="4" t="s">
        <v>11</v>
      </c>
      <c r="I6" s="8">
        <v>51503830</v>
      </c>
      <c r="J6" s="8"/>
      <c r="K6" s="8"/>
      <c r="L6" s="8"/>
      <c r="M6" s="8"/>
      <c r="N6" s="8"/>
    </row>
    <row r="7" spans="1:14">
      <c r="A7" s="9" t="s">
        <v>12</v>
      </c>
      <c r="B7" s="10"/>
      <c r="C7" s="4"/>
      <c r="D7" s="4"/>
      <c r="E7" s="4"/>
      <c r="F7" s="4" t="s">
        <v>13</v>
      </c>
      <c r="G7" s="4" t="s">
        <v>14</v>
      </c>
      <c r="H7" s="4" t="s">
        <v>15</v>
      </c>
      <c r="I7" s="4" t="s">
        <v>16</v>
      </c>
      <c r="J7" s="4"/>
      <c r="K7" s="4"/>
      <c r="L7" s="4"/>
      <c r="M7" s="4" t="s">
        <v>17</v>
      </c>
      <c r="N7" s="4" t="s">
        <v>18</v>
      </c>
    </row>
    <row r="8" spans="1:14">
      <c r="A8" s="11"/>
      <c r="B8" s="12"/>
      <c r="C8" s="13" t="s">
        <v>19</v>
      </c>
      <c r="D8" s="13"/>
      <c r="E8" s="13"/>
      <c r="F8" s="8">
        <v>100</v>
      </c>
      <c r="G8" s="8">
        <v>100</v>
      </c>
      <c r="H8" s="8">
        <v>99.5539</v>
      </c>
      <c r="I8" s="4">
        <v>10</v>
      </c>
      <c r="J8" s="4"/>
      <c r="K8" s="4"/>
      <c r="L8" s="4"/>
      <c r="M8" s="32">
        <f>H8/G8</f>
        <v>0.995539</v>
      </c>
      <c r="N8" s="33">
        <f>M8*10</f>
        <v>9.95539</v>
      </c>
    </row>
    <row r="9" spans="1:14">
      <c r="A9" s="11"/>
      <c r="B9" s="12"/>
      <c r="C9" s="4" t="s">
        <v>20</v>
      </c>
      <c r="D9" s="4"/>
      <c r="E9" s="4"/>
      <c r="F9" s="8">
        <v>100</v>
      </c>
      <c r="G9" s="8">
        <v>100</v>
      </c>
      <c r="H9" s="8">
        <v>99.5539</v>
      </c>
      <c r="I9" s="8" t="s">
        <v>21</v>
      </c>
      <c r="J9" s="8"/>
      <c r="K9" s="8"/>
      <c r="L9" s="8"/>
      <c r="M9" s="8" t="s">
        <v>21</v>
      </c>
      <c r="N9" s="8" t="s">
        <v>21</v>
      </c>
    </row>
    <row r="10" spans="1:14">
      <c r="A10" s="11"/>
      <c r="B10" s="12"/>
      <c r="C10" s="4" t="s">
        <v>22</v>
      </c>
      <c r="D10" s="4"/>
      <c r="E10" s="4"/>
      <c r="F10" s="8">
        <v>0</v>
      </c>
      <c r="G10" s="8">
        <v>0</v>
      </c>
      <c r="H10" s="8">
        <v>0</v>
      </c>
      <c r="I10" s="8" t="s">
        <v>21</v>
      </c>
      <c r="J10" s="8"/>
      <c r="K10" s="8"/>
      <c r="L10" s="8"/>
      <c r="M10" s="8" t="s">
        <v>21</v>
      </c>
      <c r="N10" s="8" t="s">
        <v>21</v>
      </c>
    </row>
    <row r="11" spans="1:14">
      <c r="A11" s="14"/>
      <c r="B11" s="15"/>
      <c r="C11" s="4" t="s">
        <v>23</v>
      </c>
      <c r="D11" s="4"/>
      <c r="E11" s="4"/>
      <c r="F11" s="8">
        <v>0</v>
      </c>
      <c r="G11" s="8">
        <v>0</v>
      </c>
      <c r="H11" s="8">
        <v>0</v>
      </c>
      <c r="I11" s="8" t="s">
        <v>21</v>
      </c>
      <c r="J11" s="8"/>
      <c r="K11" s="8"/>
      <c r="L11" s="8"/>
      <c r="M11" s="8" t="s">
        <v>21</v>
      </c>
      <c r="N11" s="8" t="s">
        <v>21</v>
      </c>
    </row>
    <row r="12" spans="1:14">
      <c r="A12" s="4" t="s">
        <v>24</v>
      </c>
      <c r="B12" s="4" t="s">
        <v>25</v>
      </c>
      <c r="C12" s="4"/>
      <c r="D12" s="4"/>
      <c r="E12" s="4"/>
      <c r="F12" s="4"/>
      <c r="G12" s="4"/>
      <c r="H12" s="4" t="s">
        <v>26</v>
      </c>
      <c r="I12" s="4"/>
      <c r="J12" s="4"/>
      <c r="K12" s="4"/>
      <c r="L12" s="4"/>
      <c r="M12" s="4"/>
      <c r="N12" s="4"/>
    </row>
    <row r="13" ht="111.75" customHeight="1" spans="1:14">
      <c r="A13" s="4"/>
      <c r="B13" s="16" t="s">
        <v>27</v>
      </c>
      <c r="C13" s="16"/>
      <c r="D13" s="16"/>
      <c r="E13" s="16"/>
      <c r="F13" s="16"/>
      <c r="G13" s="16"/>
      <c r="H13" s="16" t="s">
        <v>28</v>
      </c>
      <c r="I13" s="16"/>
      <c r="J13" s="16"/>
      <c r="K13" s="16"/>
      <c r="L13" s="16"/>
      <c r="M13" s="16"/>
      <c r="N13" s="16"/>
    </row>
    <row r="14" ht="31.9" customHeight="1" spans="1:14">
      <c r="A14" s="17" t="s">
        <v>29</v>
      </c>
      <c r="B14" s="4" t="s">
        <v>30</v>
      </c>
      <c r="C14" s="4" t="s">
        <v>31</v>
      </c>
      <c r="D14" s="4" t="s">
        <v>32</v>
      </c>
      <c r="E14" s="4" t="s">
        <v>33</v>
      </c>
      <c r="F14" s="4"/>
      <c r="G14" s="4"/>
      <c r="H14" s="4" t="s">
        <v>34</v>
      </c>
      <c r="I14" s="4"/>
      <c r="J14" s="4" t="s">
        <v>16</v>
      </c>
      <c r="K14" s="4" t="s">
        <v>18</v>
      </c>
      <c r="L14" s="4" t="s">
        <v>35</v>
      </c>
      <c r="M14" s="4"/>
      <c r="N14" s="4"/>
    </row>
    <row r="15" ht="28.5" customHeight="1" spans="1:14">
      <c r="A15" s="18"/>
      <c r="B15" s="4" t="s">
        <v>36</v>
      </c>
      <c r="C15" s="17" t="s">
        <v>37</v>
      </c>
      <c r="D15" s="19" t="s">
        <v>38</v>
      </c>
      <c r="E15" s="20" t="s">
        <v>39</v>
      </c>
      <c r="F15" s="21"/>
      <c r="G15" s="22"/>
      <c r="H15" s="5" t="s">
        <v>40</v>
      </c>
      <c r="I15" s="7"/>
      <c r="J15" s="8">
        <v>3</v>
      </c>
      <c r="K15" s="8">
        <v>3</v>
      </c>
      <c r="L15" s="34"/>
      <c r="M15" s="34"/>
      <c r="N15" s="34"/>
    </row>
    <row r="16" ht="29.1" customHeight="1" spans="1:14">
      <c r="A16" s="18"/>
      <c r="B16" s="4"/>
      <c r="C16" s="18"/>
      <c r="D16" s="19" t="s">
        <v>41</v>
      </c>
      <c r="E16" s="20" t="s">
        <v>42</v>
      </c>
      <c r="F16" s="21"/>
      <c r="G16" s="22"/>
      <c r="H16" s="23" t="s">
        <v>43</v>
      </c>
      <c r="I16" s="35"/>
      <c r="J16" s="8">
        <v>2</v>
      </c>
      <c r="K16" s="8">
        <v>1.8</v>
      </c>
      <c r="L16" s="34" t="s">
        <v>44</v>
      </c>
      <c r="M16" s="34"/>
      <c r="N16" s="34"/>
    </row>
    <row r="17" ht="24" customHeight="1" spans="1:14">
      <c r="A17" s="18"/>
      <c r="B17" s="4"/>
      <c r="C17" s="18"/>
      <c r="D17" s="19" t="s">
        <v>45</v>
      </c>
      <c r="E17" s="20" t="s">
        <v>39</v>
      </c>
      <c r="F17" s="21"/>
      <c r="G17" s="22"/>
      <c r="H17" s="24" t="s">
        <v>46</v>
      </c>
      <c r="I17" s="36"/>
      <c r="J17" s="8">
        <v>5</v>
      </c>
      <c r="K17" s="8">
        <v>4.5</v>
      </c>
      <c r="L17" s="34" t="s">
        <v>47</v>
      </c>
      <c r="M17" s="34"/>
      <c r="N17" s="34"/>
    </row>
    <row r="18" ht="32.1" customHeight="1" spans="1:14">
      <c r="A18" s="18"/>
      <c r="B18" s="4"/>
      <c r="C18" s="25"/>
      <c r="D18" s="19" t="s">
        <v>48</v>
      </c>
      <c r="E18" s="20" t="s">
        <v>49</v>
      </c>
      <c r="F18" s="21"/>
      <c r="G18" s="22"/>
      <c r="H18" s="5" t="s">
        <v>50</v>
      </c>
      <c r="I18" s="7"/>
      <c r="J18" s="8">
        <v>5</v>
      </c>
      <c r="K18" s="8">
        <v>3.5</v>
      </c>
      <c r="L18" s="34" t="s">
        <v>51</v>
      </c>
      <c r="M18" s="34"/>
      <c r="N18" s="34"/>
    </row>
    <row r="19" ht="26.1" customHeight="1" spans="1:14">
      <c r="A19" s="18"/>
      <c r="B19" s="4"/>
      <c r="C19" s="17" t="s">
        <v>52</v>
      </c>
      <c r="D19" s="19" t="s">
        <v>53</v>
      </c>
      <c r="E19" s="26" t="s">
        <v>54</v>
      </c>
      <c r="F19" s="26"/>
      <c r="G19" s="26"/>
      <c r="H19" s="8" t="s">
        <v>54</v>
      </c>
      <c r="I19" s="8"/>
      <c r="J19" s="8">
        <v>5</v>
      </c>
      <c r="K19" s="8">
        <v>5</v>
      </c>
      <c r="L19" s="8"/>
      <c r="M19" s="8"/>
      <c r="N19" s="8"/>
    </row>
    <row r="20" spans="1:14">
      <c r="A20" s="18"/>
      <c r="B20" s="4"/>
      <c r="C20" s="18"/>
      <c r="D20" s="19" t="s">
        <v>55</v>
      </c>
      <c r="E20" s="26" t="s">
        <v>56</v>
      </c>
      <c r="F20" s="26"/>
      <c r="G20" s="26"/>
      <c r="H20" s="8" t="s">
        <v>57</v>
      </c>
      <c r="I20" s="8"/>
      <c r="J20" s="8">
        <v>10</v>
      </c>
      <c r="K20" s="8">
        <v>10</v>
      </c>
      <c r="L20" s="8"/>
      <c r="M20" s="8"/>
      <c r="N20" s="8"/>
    </row>
    <row r="21" ht="24" spans="1:14">
      <c r="A21" s="18"/>
      <c r="B21" s="4"/>
      <c r="C21" s="17" t="s">
        <v>58</v>
      </c>
      <c r="D21" s="19" t="s">
        <v>59</v>
      </c>
      <c r="E21" s="27">
        <v>44561</v>
      </c>
      <c r="F21" s="26"/>
      <c r="G21" s="26"/>
      <c r="H21" s="8" t="s">
        <v>60</v>
      </c>
      <c r="I21" s="8"/>
      <c r="J21" s="8">
        <v>10</v>
      </c>
      <c r="K21" s="8">
        <v>10</v>
      </c>
      <c r="L21" s="8"/>
      <c r="M21" s="8"/>
      <c r="N21" s="8"/>
    </row>
    <row r="22" ht="24" spans="1:14">
      <c r="A22" s="18"/>
      <c r="B22" s="4"/>
      <c r="C22" s="4" t="s">
        <v>61</v>
      </c>
      <c r="D22" s="19"/>
      <c r="E22" s="20" t="s">
        <v>62</v>
      </c>
      <c r="F22" s="21"/>
      <c r="G22" s="22"/>
      <c r="H22" s="8" t="s">
        <v>63</v>
      </c>
      <c r="I22" s="8"/>
      <c r="J22" s="8">
        <v>10</v>
      </c>
      <c r="K22" s="8">
        <v>9.9</v>
      </c>
      <c r="L22" s="8" t="s">
        <v>64</v>
      </c>
      <c r="M22" s="8"/>
      <c r="N22" s="8"/>
    </row>
    <row r="23" ht="87" customHeight="1" spans="1:14">
      <c r="A23" s="18"/>
      <c r="B23" s="4" t="s">
        <v>65</v>
      </c>
      <c r="C23" s="4" t="s">
        <v>66</v>
      </c>
      <c r="D23" s="19" t="s">
        <v>67</v>
      </c>
      <c r="E23" s="8" t="s">
        <v>68</v>
      </c>
      <c r="F23" s="8"/>
      <c r="G23" s="8"/>
      <c r="H23" s="8" t="s">
        <v>69</v>
      </c>
      <c r="I23" s="8"/>
      <c r="J23" s="8">
        <v>10</v>
      </c>
      <c r="K23" s="8">
        <v>10</v>
      </c>
      <c r="L23" s="8"/>
      <c r="M23" s="8"/>
      <c r="N23" s="8"/>
    </row>
    <row r="24" ht="49.5" customHeight="1" spans="1:14">
      <c r="A24" s="18"/>
      <c r="B24" s="4"/>
      <c r="C24" s="4" t="s">
        <v>70</v>
      </c>
      <c r="D24" s="19" t="s">
        <v>71</v>
      </c>
      <c r="E24" s="8" t="s">
        <v>68</v>
      </c>
      <c r="F24" s="8"/>
      <c r="G24" s="8"/>
      <c r="H24" s="8" t="s">
        <v>72</v>
      </c>
      <c r="I24" s="8"/>
      <c r="J24" s="8">
        <v>10</v>
      </c>
      <c r="K24" s="8">
        <v>10</v>
      </c>
      <c r="L24" s="8"/>
      <c r="M24" s="8"/>
      <c r="N24" s="8"/>
    </row>
    <row r="25" ht="70.5" customHeight="1" spans="1:14">
      <c r="A25" s="18"/>
      <c r="B25" s="4"/>
      <c r="C25" s="4" t="s">
        <v>73</v>
      </c>
      <c r="D25" s="19" t="s">
        <v>74</v>
      </c>
      <c r="E25" s="8" t="s">
        <v>68</v>
      </c>
      <c r="F25" s="8"/>
      <c r="G25" s="8"/>
      <c r="H25" s="8" t="s">
        <v>75</v>
      </c>
      <c r="I25" s="8"/>
      <c r="J25" s="8">
        <v>10</v>
      </c>
      <c r="K25" s="8">
        <v>10</v>
      </c>
      <c r="L25" s="8"/>
      <c r="M25" s="8"/>
      <c r="N25" s="8"/>
    </row>
    <row r="26" spans="1:14">
      <c r="A26" s="18"/>
      <c r="B26" s="17" t="s">
        <v>76</v>
      </c>
      <c r="C26" s="4" t="s">
        <v>77</v>
      </c>
      <c r="D26" s="19"/>
      <c r="E26" s="28">
        <v>1</v>
      </c>
      <c r="F26" s="8"/>
      <c r="G26" s="8"/>
      <c r="H26" s="28">
        <v>1</v>
      </c>
      <c r="I26" s="8"/>
      <c r="J26" s="8">
        <v>10</v>
      </c>
      <c r="K26" s="8">
        <v>0</v>
      </c>
      <c r="L26" s="8" t="s">
        <v>78</v>
      </c>
      <c r="M26" s="8"/>
      <c r="N26" s="8"/>
    </row>
    <row r="27" spans="1:14">
      <c r="A27" s="25"/>
      <c r="B27" s="25"/>
      <c r="C27" s="4"/>
      <c r="D27" s="19"/>
      <c r="E27" s="8"/>
      <c r="F27" s="8"/>
      <c r="G27" s="8"/>
      <c r="H27" s="8"/>
      <c r="I27" s="8"/>
      <c r="J27" s="8"/>
      <c r="K27" s="8"/>
      <c r="L27" s="8"/>
      <c r="M27" s="8"/>
      <c r="N27" s="8"/>
    </row>
    <row r="28" spans="1:14">
      <c r="A28" s="29" t="s">
        <v>79</v>
      </c>
      <c r="B28" s="29"/>
      <c r="C28" s="29"/>
      <c r="D28" s="29"/>
      <c r="E28" s="29"/>
      <c r="F28" s="29"/>
      <c r="G28" s="29"/>
      <c r="H28" s="29"/>
      <c r="I28" s="29"/>
      <c r="J28" s="26">
        <f>SUM(J15:J27)+I8</f>
        <v>100</v>
      </c>
      <c r="K28" s="37">
        <f>SUM(K15:K27)+N8</f>
        <v>87.65539</v>
      </c>
      <c r="L28" s="8"/>
      <c r="M28" s="8"/>
      <c r="N28" s="8"/>
    </row>
    <row r="29" spans="1:14">
      <c r="A29" s="30"/>
      <c r="B29" s="30"/>
      <c r="C29" s="30"/>
      <c r="D29" s="30"/>
      <c r="E29" s="30"/>
      <c r="F29" s="30"/>
      <c r="G29" s="30"/>
      <c r="H29" s="30"/>
      <c r="I29" s="30"/>
      <c r="J29" s="30"/>
      <c r="K29" s="30"/>
      <c r="L29" s="30"/>
      <c r="M29" s="30"/>
      <c r="N29" s="30"/>
    </row>
    <row r="30" ht="127.15" customHeight="1" spans="1:14">
      <c r="A30" s="31" t="s">
        <v>80</v>
      </c>
      <c r="B30" s="31"/>
      <c r="C30" s="31"/>
      <c r="D30" s="31"/>
      <c r="E30" s="31"/>
      <c r="F30" s="31"/>
      <c r="G30" s="31"/>
      <c r="H30" s="31"/>
      <c r="I30" s="31"/>
      <c r="J30" s="31"/>
      <c r="K30" s="31"/>
      <c r="L30" s="31"/>
      <c r="M30" s="31"/>
      <c r="N30" s="31"/>
    </row>
  </sheetData>
  <mergeCells count="78">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A28:I28"/>
    <mergeCell ref="L28:N28"/>
    <mergeCell ref="A30:N30"/>
    <mergeCell ref="A12:A13"/>
    <mergeCell ref="A14:A27"/>
    <mergeCell ref="B15:B22"/>
    <mergeCell ref="B23:B25"/>
    <mergeCell ref="B26:B27"/>
    <mergeCell ref="C15:C18"/>
    <mergeCell ref="C19:C20"/>
    <mergeCell ref="C26:C27"/>
    <mergeCell ref="D26:D27"/>
    <mergeCell ref="J26:J27"/>
    <mergeCell ref="K26:K27"/>
    <mergeCell ref="E26:G27"/>
    <mergeCell ref="H26:I27"/>
    <mergeCell ref="L26:N27"/>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