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<sst xmlns="http://schemas.openxmlformats.org/spreadsheetml/2006/main" count="101" uniqueCount="75">
  <si>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</si>
  <si>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</si>
  <si>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</si>
  <si>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</si>
  <si>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改革与发展项目-玉米中心-玉米优新种质创制及品种培育</t>
  </si>
  <si>
    <t>主管部门</t>
  </si>
  <si>
    <t>北京市农林科学院</t>
  </si>
  <si>
    <t>实施单位</t>
  </si>
  <si>
    <t>北京市农林科学院玉米研究所</t>
  </si>
  <si>
    <t>项目负责人</t>
  </si>
  <si>
    <t>赵久然</t>
  </si>
  <si>
    <t>联系电话</t>
  </si>
  <si>
    <t>010-51503983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</si>
  <si>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</si>
  <si>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</si>
  <si>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</si>
  <si>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</si>
  <si>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</si>
  <si>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</si>
  <si>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</si>
  <si>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</si>
  <si>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</si>
  <si>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</si>
  <si>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</si>
  <si>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</si>
  <si>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</si>
  <si>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</si>
  <si>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</si>
  <si>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1、创制玉米优新种质100份，选育优良自交系10个，选育并通过审定玉米品种10个。
2、发表论文10篇以上,其中SCI论文2篇。
3、申报国家发明专利3项。
4、申请或获得植物新品种权10项。</t>
  </si>
  <si>
    <t>1、创制玉米优新种质100份，选育优良自交系10个，选育并通过审定玉米品种10个。
2、发表论文15篇,其中SCI论文5篇。
3、获国家发明专利7项。
4、申请植物新品种权15项。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</si>
  <si>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</si>
  <si>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</si>
  <si>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</si>
  <si>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</si>
  <si>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</si>
  <si>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</si>
  <si>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</si>
  <si>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</si>
  <si>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</si>
  <si>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创制玉米优新种质</t>
  </si>
  <si>
    <t>100份</t>
  </si>
  <si>
    <t>/</t>
  </si>
  <si>
    <t>选育优良自交系</t>
  </si>
  <si>
    <t>10个</t>
  </si>
  <si>
    <t>选育并通过审定玉米品种</t>
  </si>
  <si>
    <t>发表论文（其中SCI论文）</t>
  </si>
  <si>
    <t>≥10篇（2篇）</t>
  </si>
  <si>
    <t>15篇（5篇）</t>
  </si>
  <si>
    <t>申报国家发明专利</t>
  </si>
  <si>
    <t>3项</t>
  </si>
  <si>
    <t>7项</t>
  </si>
  <si>
    <t>申请或获得植物新品种权</t>
  </si>
  <si>
    <t>10项</t>
  </si>
  <si>
    <t>15项</t>
  </si>
  <si>
    <t>质量指标
（15分）</t>
  </si>
  <si>
    <t>验收合格率</t>
  </si>
  <si>
    <t>时效指标
（10分）</t>
  </si>
  <si>
    <t>项目完成时间</t>
  </si>
  <si>
    <t>2021年12月底前</t>
  </si>
  <si>
    <t>成本指标（10分）</t>
  </si>
  <si>
    <t>项目实施成本</t>
  </si>
  <si>
    <t>460万元</t>
  </si>
  <si>
    <t>效益指标
（40分）</t>
  </si>
  <si>
    <t>社会效益指标</t>
  </si>
  <si>
    <t>对农业和农民的影响</t>
  </si>
  <si>
    <t>新品种示范推广实现农业增效农民增收</t>
  </si>
  <si>
    <t>未完全体现</t>
  </si>
  <si>
    <t>生态效益指标</t>
  </si>
  <si>
    <t>对环境的影响</t>
  </si>
  <si>
    <t>新品种示范推广实现节水节药节肥、降低环境污染</t>
  </si>
  <si>
    <t>可持续影响指标</t>
  </si>
  <si>
    <t>对本行业未来可持续发展的影响</t>
  </si>
  <si>
    <t>促进我国玉米育种技术创新和发展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</si>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</sst>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22" borderId="19" applyNumberFormat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12" fillId="2" borderId="14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="85" zoomScaleNormal="100" topLeftCell="A29" workbookViewId="0">
      <selection activeCell="L24" sqref="L24:N24"/>
    </sheetView>
  </sheetViews>
  <sheetFormatPr defaultColWidth="9" defaultRowHeight="14"/>
  <cols>
    <col min="4" max="4" width="18.25" customWidth="1"/>
    <col min="5" max="5" width="2.125" customWidth="1"/>
    <col min="7" max="7" width="9.375" customWidth="1"/>
    <col min="8" max="9" width="10.2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460</v>
      </c>
      <c r="G8" s="5">
        <v>460</v>
      </c>
      <c r="H8" s="5">
        <v>460</v>
      </c>
      <c r="I8" s="4">
        <v>10</v>
      </c>
      <c r="J8" s="4"/>
      <c r="K8" s="4"/>
      <c r="L8" s="4"/>
      <c r="M8" s="31">
        <f>H8/G8</f>
        <v>1</v>
      </c>
      <c r="N8" s="32">
        <f>M8*10</f>
        <v>10</v>
      </c>
    </row>
    <row r="9" spans="1:14">
      <c r="A9" s="8"/>
      <c r="B9" s="9"/>
      <c r="C9" s="4" t="s">
        <v>21</v>
      </c>
      <c r="D9" s="4"/>
      <c r="E9" s="4"/>
      <c r="F9" s="5">
        <v>460</v>
      </c>
      <c r="G9" s="5">
        <v>460</v>
      </c>
      <c r="H9" s="5">
        <v>460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>
        <v>0</v>
      </c>
      <c r="G10" s="5">
        <v>0</v>
      </c>
      <c r="H10" s="5">
        <v>0</v>
      </c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>
        <v>0</v>
      </c>
      <c r="G11" s="5">
        <v>0</v>
      </c>
      <c r="H11" s="5">
        <v>0</v>
      </c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62.45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</row>
    <row r="14" ht="24" customHeight="1" spans="1:14">
      <c r="A14" s="1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spans="1:14">
      <c r="A15" s="15"/>
      <c r="B15" s="4" t="s">
        <v>37</v>
      </c>
      <c r="C15" s="14" t="s">
        <v>38</v>
      </c>
      <c r="D15" s="16" t="s">
        <v>39</v>
      </c>
      <c r="E15" s="17" t="s">
        <v>40</v>
      </c>
      <c r="F15" s="17"/>
      <c r="G15" s="17"/>
      <c r="H15" s="5">
        <v>120</v>
      </c>
      <c r="I15" s="5"/>
      <c r="J15" s="5">
        <v>2</v>
      </c>
      <c r="K15" s="5">
        <v>2</v>
      </c>
      <c r="L15" s="5" t="s">
        <v>41</v>
      </c>
      <c r="M15" s="5"/>
      <c r="N15" s="5"/>
    </row>
    <row r="16" spans="1:14">
      <c r="A16" s="15"/>
      <c r="B16" s="4"/>
      <c r="C16" s="15"/>
      <c r="D16" s="16" t="s">
        <v>42</v>
      </c>
      <c r="E16" s="17" t="s">
        <v>43</v>
      </c>
      <c r="F16" s="17"/>
      <c r="G16" s="17"/>
      <c r="H16" s="5">
        <v>13</v>
      </c>
      <c r="I16" s="5"/>
      <c r="J16" s="5">
        <v>2</v>
      </c>
      <c r="K16" s="5">
        <v>2</v>
      </c>
      <c r="L16" s="5" t="s">
        <v>41</v>
      </c>
      <c r="M16" s="5"/>
      <c r="N16" s="5"/>
    </row>
    <row r="17" spans="1:14">
      <c r="A17" s="15"/>
      <c r="B17" s="4"/>
      <c r="C17" s="15"/>
      <c r="D17" s="16" t="s">
        <v>44</v>
      </c>
      <c r="E17" s="18" t="s">
        <v>43</v>
      </c>
      <c r="F17" s="19"/>
      <c r="G17" s="20"/>
      <c r="H17" s="21">
        <v>11</v>
      </c>
      <c r="I17" s="33"/>
      <c r="J17" s="5">
        <v>4</v>
      </c>
      <c r="K17" s="5">
        <v>4</v>
      </c>
      <c r="L17" s="5" t="s">
        <v>41</v>
      </c>
      <c r="M17" s="5"/>
      <c r="N17" s="5"/>
    </row>
    <row r="18" spans="1:14">
      <c r="A18" s="15"/>
      <c r="B18" s="4"/>
      <c r="C18" s="15"/>
      <c r="D18" s="22" t="s">
        <v>45</v>
      </c>
      <c r="E18" s="18" t="s">
        <v>46</v>
      </c>
      <c r="F18" s="19"/>
      <c r="G18" s="20"/>
      <c r="H18" s="21" t="s">
        <v>47</v>
      </c>
      <c r="I18" s="33"/>
      <c r="J18" s="5">
        <v>3</v>
      </c>
      <c r="K18" s="5">
        <v>3</v>
      </c>
      <c r="L18" s="5" t="s">
        <v>41</v>
      </c>
      <c r="M18" s="5"/>
      <c r="N18" s="5"/>
    </row>
    <row r="19" spans="1:14">
      <c r="A19" s="15"/>
      <c r="B19" s="4"/>
      <c r="C19" s="15"/>
      <c r="D19" s="16" t="s">
        <v>48</v>
      </c>
      <c r="E19" s="18" t="s">
        <v>49</v>
      </c>
      <c r="F19" s="19"/>
      <c r="G19" s="20"/>
      <c r="H19" s="21" t="s">
        <v>50</v>
      </c>
      <c r="I19" s="33"/>
      <c r="J19" s="5">
        <v>2</v>
      </c>
      <c r="K19" s="5">
        <v>2</v>
      </c>
      <c r="L19" s="5" t="s">
        <v>41</v>
      </c>
      <c r="M19" s="5"/>
      <c r="N19" s="5"/>
    </row>
    <row r="20" spans="1:14">
      <c r="A20" s="15"/>
      <c r="B20" s="4"/>
      <c r="C20" s="23"/>
      <c r="D20" s="16" t="s">
        <v>51</v>
      </c>
      <c r="E20" s="17" t="s">
        <v>52</v>
      </c>
      <c r="F20" s="17"/>
      <c r="G20" s="17"/>
      <c r="H20" s="5" t="s">
        <v>53</v>
      </c>
      <c r="I20" s="5"/>
      <c r="J20" s="5">
        <v>2</v>
      </c>
      <c r="K20" s="5">
        <v>2</v>
      </c>
      <c r="L20" s="5" t="s">
        <v>41</v>
      </c>
      <c r="M20" s="5"/>
      <c r="N20" s="5"/>
    </row>
    <row r="21" ht="24" spans="1:14">
      <c r="A21" s="15"/>
      <c r="B21" s="4"/>
      <c r="C21" s="14" t="s">
        <v>54</v>
      </c>
      <c r="D21" s="16" t="s">
        <v>55</v>
      </c>
      <c r="E21" s="24">
        <v>1</v>
      </c>
      <c r="F21" s="17"/>
      <c r="G21" s="17"/>
      <c r="H21" s="25">
        <v>1</v>
      </c>
      <c r="I21" s="5"/>
      <c r="J21" s="5">
        <v>15</v>
      </c>
      <c r="K21" s="5">
        <v>15</v>
      </c>
      <c r="L21" s="5" t="s">
        <v>41</v>
      </c>
      <c r="M21" s="5"/>
      <c r="N21" s="5"/>
    </row>
    <row r="22" ht="24" spans="1:14">
      <c r="A22" s="15"/>
      <c r="B22" s="4"/>
      <c r="C22" s="14" t="s">
        <v>56</v>
      </c>
      <c r="D22" s="16" t="s">
        <v>57</v>
      </c>
      <c r="E22" s="17" t="s">
        <v>58</v>
      </c>
      <c r="F22" s="17"/>
      <c r="G22" s="17"/>
      <c r="H22" s="5" t="s">
        <v>58</v>
      </c>
      <c r="I22" s="5"/>
      <c r="J22" s="5">
        <v>10</v>
      </c>
      <c r="K22" s="5">
        <v>10</v>
      </c>
      <c r="L22" s="5" t="s">
        <v>41</v>
      </c>
      <c r="M22" s="5"/>
      <c r="N22" s="5"/>
    </row>
    <row r="23" ht="24" spans="1:14">
      <c r="A23" s="15"/>
      <c r="B23" s="4"/>
      <c r="C23" s="4" t="s">
        <v>59</v>
      </c>
      <c r="D23" s="16" t="s">
        <v>60</v>
      </c>
      <c r="E23" s="18" t="s">
        <v>61</v>
      </c>
      <c r="F23" s="19"/>
      <c r="G23" s="20"/>
      <c r="H23" s="5" t="s">
        <v>61</v>
      </c>
      <c r="I23" s="5"/>
      <c r="J23" s="5">
        <v>10</v>
      </c>
      <c r="K23" s="5">
        <v>10</v>
      </c>
      <c r="L23" s="5" t="s">
        <v>41</v>
      </c>
      <c r="M23" s="5"/>
      <c r="N23" s="5"/>
    </row>
    <row r="24" ht="24" spans="1:14">
      <c r="A24" s="15"/>
      <c r="B24" s="4" t="s">
        <v>62</v>
      </c>
      <c r="C24" s="4" t="s">
        <v>63</v>
      </c>
      <c r="D24" s="22" t="s">
        <v>64</v>
      </c>
      <c r="E24" s="26" t="s">
        <v>65</v>
      </c>
      <c r="F24" s="26"/>
      <c r="G24" s="26"/>
      <c r="H24" s="27" t="s">
        <v>65</v>
      </c>
      <c r="I24" s="27"/>
      <c r="J24" s="5">
        <v>15</v>
      </c>
      <c r="K24" s="5">
        <v>12</v>
      </c>
      <c r="L24" s="5" t="s">
        <v>66</v>
      </c>
      <c r="M24" s="5"/>
      <c r="N24" s="5"/>
    </row>
    <row r="25" ht="24" spans="1:14">
      <c r="A25" s="15"/>
      <c r="B25" s="4"/>
      <c r="C25" s="4" t="s">
        <v>67</v>
      </c>
      <c r="D25" s="22" t="s">
        <v>68</v>
      </c>
      <c r="E25" s="27" t="s">
        <v>69</v>
      </c>
      <c r="F25" s="27"/>
      <c r="G25" s="27"/>
      <c r="H25" s="27" t="s">
        <v>69</v>
      </c>
      <c r="I25" s="27"/>
      <c r="J25" s="5">
        <v>15</v>
      </c>
      <c r="K25" s="5">
        <v>12</v>
      </c>
      <c r="L25" s="5" t="s">
        <v>66</v>
      </c>
      <c r="M25" s="5"/>
      <c r="N25" s="5"/>
    </row>
    <row r="26" ht="24" spans="1:14">
      <c r="A26" s="15"/>
      <c r="B26" s="4"/>
      <c r="C26" s="4" t="s">
        <v>70</v>
      </c>
      <c r="D26" s="22" t="s">
        <v>71</v>
      </c>
      <c r="E26" s="27" t="s">
        <v>72</v>
      </c>
      <c r="F26" s="27"/>
      <c r="G26" s="27"/>
      <c r="H26" s="27" t="s">
        <v>72</v>
      </c>
      <c r="I26" s="27"/>
      <c r="J26" s="5">
        <v>10</v>
      </c>
      <c r="K26" s="5">
        <v>8</v>
      </c>
      <c r="L26" s="5" t="s">
        <v>66</v>
      </c>
      <c r="M26" s="5"/>
      <c r="N26" s="5"/>
    </row>
    <row r="27" spans="1:14">
      <c r="A27" s="28" t="s">
        <v>73</v>
      </c>
      <c r="B27" s="28"/>
      <c r="C27" s="28"/>
      <c r="D27" s="28"/>
      <c r="E27" s="28"/>
      <c r="F27" s="28"/>
      <c r="G27" s="28"/>
      <c r="H27" s="28"/>
      <c r="I27" s="28"/>
      <c r="J27" s="17">
        <f>SUM(J15:J26)+I8</f>
        <v>100</v>
      </c>
      <c r="K27" s="34">
        <f>SUM(K15:K26)+N8</f>
        <v>92</v>
      </c>
      <c r="L27" s="5"/>
      <c r="M27" s="5"/>
      <c r="N27" s="5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ht="127.35" customHeight="1" spans="1:14">
      <c r="A29" s="30" t="s">
        <v>74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</sheetData>
  <mergeCells count="72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A27:I27"/>
    <mergeCell ref="L27:N27"/>
    <mergeCell ref="A29:N29"/>
    <mergeCell ref="A12:A13"/>
    <mergeCell ref="A14:A26"/>
    <mergeCell ref="B15:B23"/>
    <mergeCell ref="B24:B26"/>
    <mergeCell ref="C15:C20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cp:lastPrinted>2022-04-14T08:39:00Z</cp:lastPrinted>
  <dcterms:modified xsi:type="dcterms:W3CDTF">2022-06-06T09:51:31Z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