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6680"/>
  </bookViews>
  <sheets>
    <sheet name="附件3-项目支出绩效自评表" sheetId="1" r:id="rId1"/>
  </sheets>
  <externalReferences>
    <externalReference r:id="rId2"/>
  </externalReferences>
  <calcPr calcId="144525"/>
</workbook>
</file>

<file path=xl/sharedStrings.xml><?xml version="1.0" encoding="utf-8"?>
<sst xmlns="http://schemas.openxmlformats.org/spreadsheetml/2006/main" count="96" uniqueCount="84">
  <si>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</si>
  <si>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</si>
  <si>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</si>
  <si>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</si>
  <si>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改革与发展项目—植环所—绿色植保</t>
  </si>
  <si>
    <t>主管部门</t>
  </si>
  <si>
    <t>北京市农林科学院</t>
  </si>
  <si>
    <t>实施单位</t>
  </si>
  <si>
    <t>北京市农林科学院植物保护研究所</t>
  </si>
  <si>
    <t>项目负责人</t>
  </si>
  <si>
    <t>燕继晔</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</si>
  <si>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</si>
  <si>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</si>
  <si>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</si>
  <si>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</si>
  <si>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</si>
  <si>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</si>
  <si>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</si>
  <si>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</si>
  <si>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</si>
  <si>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</si>
  <si>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</si>
  <si>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</si>
  <si>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</si>
  <si>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</si>
  <si>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</si>
  <si>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</si>
  <si>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目标1：争取竞争项目5项；
目标2: 发表SCI论文15篇； 
目标3: 申请发明专利10项、技术成果转让1项，技术服务/咨询15项；
目标4: 引进高水平人才2人；
目标5：海外人才培养计划1人</t>
  </si>
  <si>
    <t>目标1：争取竞争项目11项；
目标2: 发表SCI论文41篇； 
目标3: 申请发明专利9项、技术成果转让2项，技术开发2项，技术服务/咨询86项；
目标4: 引进高水平人才4人；
目标5：海外人才培养计划0人</t>
  </si>
  <si>
    <t>绩效指标</t>
  </si>
  <si>
    <t>一级指标</t>
  </si>
  <si>
    <t>二级指标</t>
  </si>
  <si>
    <t>三级指标</t>
  </si>
  <si>
    <t>年度指标值</t>
  </si>
  <si>
    <t>实际完成值</t>
  </si>
  <si>
    <t>偏差原因分析及改进措施</t>
  </si>
  <si>
    <t>产出指标
（50分）</t>
  </si>
  <si>
    <t>数量指标（15分）</t>
  </si>
  <si>
    <r>
      <rPr>
        <sz val="9"/>
        <color theme="1"/>
        <rFont val="宋体"/>
        <charset val="134"/>
      </rPr>
      <t>申请专利1</t>
    </r>
    <r>
      <rPr>
        <sz val="9"/>
        <color theme="1"/>
        <rFont val="宋体"/>
        <charset val="134"/>
      </rPr>
      <t>1项，其中发明专利9项，注重专利申请质量，减少专利申请数量</t>
    </r>
  </si>
  <si>
    <t>1人计划赴德国留学一年，受疫情影响，停止了海外人才培养计划，未实施</t>
  </si>
  <si>
    <t>质量指标
（15分）</t>
  </si>
  <si>
    <t>省部级以上</t>
  </si>
  <si>
    <t>国家基金6项，国家产业体系2项，北京市农业科技示范项目2项，北京市博士后基金项目1项</t>
  </si>
  <si>
    <t>三大索引论文</t>
  </si>
  <si>
    <r>
      <rPr>
        <sz val="9"/>
        <color theme="1"/>
        <rFont val="宋体"/>
        <charset val="134"/>
      </rPr>
      <t>S</t>
    </r>
    <r>
      <rPr>
        <sz val="9"/>
        <color theme="1"/>
        <rFont val="宋体"/>
        <charset val="134"/>
      </rPr>
      <t>CI论文第一单位或通讯作者发表</t>
    </r>
  </si>
  <si>
    <t>获得授权10项</t>
  </si>
  <si>
    <r>
      <rPr>
        <sz val="9"/>
        <color theme="1"/>
        <rFont val="宋体"/>
        <charset val="134"/>
      </rPr>
      <t>授权专利1</t>
    </r>
    <r>
      <rPr>
        <sz val="9"/>
        <color theme="1"/>
        <rFont val="宋体"/>
        <charset val="134"/>
      </rPr>
      <t>8项</t>
    </r>
  </si>
  <si>
    <t>海外或国内顶尖高校引进</t>
  </si>
  <si>
    <t>西班牙引进博士1名，优培计划引进博士1名，公开招聘引进博后1名、博士1名</t>
  </si>
  <si>
    <t>学术水平、创新能力、论文撰写能力得到提升</t>
  </si>
  <si>
    <t>学术水平、创新能力、论文撰写能力得到部分提升</t>
  </si>
  <si>
    <t>受疫情影响，停止了海外人才培养计划，相关能力培养得到部分提升</t>
  </si>
  <si>
    <t>时效指标
（10分）</t>
  </si>
  <si>
    <t>竞争性项目</t>
  </si>
  <si>
    <t>申报落实项目方案</t>
  </si>
  <si>
    <t>签订了任务书/项目方案，按照任务书或项目方案要求开展研究工作</t>
  </si>
  <si>
    <t>SCI论文</t>
  </si>
  <si>
    <t>发表论文</t>
  </si>
  <si>
    <t>所有论文都已见刊发表</t>
  </si>
  <si>
    <t>申请发明专利</t>
  </si>
  <si>
    <t>申请专利</t>
  </si>
  <si>
    <t>所有申请专利在2021年12月31日前完成了申请，获得了国家知识产权局的申请号</t>
  </si>
  <si>
    <t>引进高水平人才</t>
  </si>
  <si>
    <t>完成引进人才手续，办理入职</t>
  </si>
  <si>
    <t>海外人才培养</t>
  </si>
  <si>
    <t>委派科研人员出国进修</t>
  </si>
  <si>
    <t>未派出</t>
  </si>
  <si>
    <t>受疫情影响，停止了海外人才培养计划，2021年未派出</t>
  </si>
  <si>
    <t>成本指标（10分）</t>
  </si>
  <si>
    <r>
      <rPr>
        <sz val="9"/>
        <color rgb="FF000000"/>
        <rFont val="宋体"/>
        <charset val="134"/>
      </rPr>
      <t>2</t>
    </r>
    <r>
      <rPr>
        <sz val="9"/>
        <color rgb="FF000000"/>
        <rFont val="宋体"/>
        <charset val="134"/>
      </rPr>
      <t>00万</t>
    </r>
  </si>
  <si>
    <r>
      <rPr>
        <sz val="9"/>
        <color theme="1"/>
        <rFont val="宋体"/>
        <charset val="134"/>
      </rPr>
      <t>2</t>
    </r>
    <r>
      <rPr>
        <sz val="9"/>
        <color theme="1"/>
        <rFont val="宋体"/>
        <charset val="134"/>
      </rPr>
      <t>00万</t>
    </r>
  </si>
  <si>
    <t>效益指标
（30分）</t>
  </si>
  <si>
    <t>社会效益指标</t>
  </si>
  <si>
    <t>社会效益</t>
  </si>
  <si>
    <t>全面保障提升都市型现代农业的应急保障、生态休闲和科技示范水平。</t>
  </si>
  <si>
    <t>牵头组建的“科技小院”工作获得市委市政府主要领导的认可，农林复合种养模式示范基地获得“国家林下经济示范基地”，科技扶贫、重点基地建设、技术推广等工作多次获得市委市政府领导肯定并在全市范围推广，社会影响力和学术声誉进一步扩大</t>
  </si>
  <si>
    <t>生态效益指标</t>
  </si>
  <si>
    <t>生态效益</t>
  </si>
  <si>
    <t>为都市型现代农业城市建设及生态环境保护提供科技支撑。减少农药使用，改善生态环境。</t>
  </si>
  <si>
    <t>优势天敌昆虫控制蔬菜重大害虫的关键技术及应用，该成果获得国家科技进步二等奖，我所为第二完成单位，减少农药使用60%以上；环渤海湾地区设施蔬菜小型害虫成灾机理与绿色防控技术研究及应用，该成果获北京市科学技术奖二等奖，优化集成了设施蔬菜害虫全程绿色防控标准和操作规程，为生产者提供了高效安全的防治措施。</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</si>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</sst>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b/>
      <sz val="11"/>
      <color theme="1"/>
      <name val="等线"/>
      <charset val="0"/>
      <scheme val="minor"/>
    </font>
    <font>
      <sz val="11"/>
      <color rgb="FF9C0006"/>
      <name val="等线"/>
      <charset val="0"/>
      <scheme val="minor"/>
    </font>
    <font>
      <sz val="11"/>
      <color theme="1"/>
      <name val="等线"/>
      <charset val="0"/>
      <scheme val="minor"/>
    </font>
    <font>
      <sz val="11"/>
      <color theme="0"/>
      <name val="等线"/>
      <charset val="0"/>
      <scheme val="minor"/>
    </font>
    <font>
      <b/>
      <sz val="11"/>
      <color rgb="FFFFFFFF"/>
      <name val="等线"/>
      <charset val="0"/>
      <scheme val="minor"/>
    </font>
    <font>
      <sz val="11"/>
      <color rgb="FF3F3F76"/>
      <name val="等线"/>
      <charset val="0"/>
      <scheme val="minor"/>
    </font>
    <font>
      <sz val="11"/>
      <color rgb="FFFF00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sz val="12"/>
      <name val="宋体"/>
      <charset val="134"/>
    </font>
    <font>
      <sz val="11"/>
      <color rgb="FFFA7D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7" applyNumberFormat="0" applyFont="0" applyAlignment="0" applyProtection="0">
      <alignment vertical="center"/>
    </xf>
    <xf numFmtId="0" fontId="13" fillId="13"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3" fillId="19" borderId="0" applyNumberFormat="0" applyBorder="0" applyAlignment="0" applyProtection="0">
      <alignment vertical="center"/>
    </xf>
    <xf numFmtId="0" fontId="20" fillId="0" borderId="19" applyNumberFormat="0" applyFill="0" applyAlignment="0" applyProtection="0">
      <alignment vertical="center"/>
    </xf>
    <xf numFmtId="0" fontId="13" fillId="22" borderId="0" applyNumberFormat="0" applyBorder="0" applyAlignment="0" applyProtection="0">
      <alignment vertical="center"/>
    </xf>
    <xf numFmtId="0" fontId="25" fillId="23" borderId="20" applyNumberFormat="0" applyAlignment="0" applyProtection="0">
      <alignment vertical="center"/>
    </xf>
    <xf numFmtId="0" fontId="26" fillId="23" borderId="16" applyNumberFormat="0" applyAlignment="0" applyProtection="0">
      <alignment vertical="center"/>
    </xf>
    <xf numFmtId="0" fontId="14" fillId="7" borderId="15" applyNumberFormat="0" applyAlignment="0" applyProtection="0">
      <alignment vertical="center"/>
    </xf>
    <xf numFmtId="0" fontId="12" fillId="26" borderId="0" applyNumberFormat="0" applyBorder="0" applyAlignment="0" applyProtection="0">
      <alignment vertical="center"/>
    </xf>
    <xf numFmtId="0" fontId="13" fillId="17" borderId="0" applyNumberFormat="0" applyBorder="0" applyAlignment="0" applyProtection="0">
      <alignment vertical="center"/>
    </xf>
    <xf numFmtId="0" fontId="28" fillId="0" borderId="21" applyNumberFormat="0" applyFill="0" applyAlignment="0" applyProtection="0">
      <alignment vertical="center"/>
    </xf>
    <xf numFmtId="0" fontId="10" fillId="0" borderId="14" applyNumberFormat="0" applyFill="0" applyAlignment="0" applyProtection="0">
      <alignment vertical="center"/>
    </xf>
    <xf numFmtId="0" fontId="19" fillId="15" borderId="0" applyNumberFormat="0" applyBorder="0" applyAlignment="0" applyProtection="0">
      <alignment vertical="center"/>
    </xf>
    <xf numFmtId="0" fontId="29" fillId="27" borderId="0" applyNumberFormat="0" applyBorder="0" applyAlignment="0" applyProtection="0">
      <alignment vertical="center"/>
    </xf>
    <xf numFmtId="0" fontId="12" fillId="21" borderId="0" applyNumberFormat="0" applyBorder="0" applyAlignment="0" applyProtection="0">
      <alignment vertical="center"/>
    </xf>
    <xf numFmtId="0" fontId="13" fillId="29" borderId="0" applyNumberFormat="0" applyBorder="0" applyAlignment="0" applyProtection="0">
      <alignment vertical="center"/>
    </xf>
    <xf numFmtId="0" fontId="12" fillId="14" borderId="0" applyNumberFormat="0" applyBorder="0" applyAlignment="0" applyProtection="0">
      <alignment vertical="center"/>
    </xf>
    <xf numFmtId="0" fontId="12" fillId="28" borderId="0" applyNumberFormat="0" applyBorder="0" applyAlignment="0" applyProtection="0">
      <alignment vertical="center"/>
    </xf>
    <xf numFmtId="0" fontId="12" fillId="5" borderId="0" applyNumberFormat="0" applyBorder="0" applyAlignment="0" applyProtection="0">
      <alignment vertical="center"/>
    </xf>
    <xf numFmtId="0" fontId="12" fillId="32" borderId="0" applyNumberFormat="0" applyBorder="0" applyAlignment="0" applyProtection="0">
      <alignment vertical="center"/>
    </xf>
    <xf numFmtId="0" fontId="13" fillId="25" borderId="0" applyNumberFormat="0" applyBorder="0" applyAlignment="0" applyProtection="0">
      <alignment vertical="center"/>
    </xf>
    <xf numFmtId="0" fontId="13" fillId="4" borderId="0" applyNumberFormat="0" applyBorder="0" applyAlignment="0" applyProtection="0">
      <alignment vertical="center"/>
    </xf>
    <xf numFmtId="0" fontId="12" fillId="20" borderId="0" applyNumberFormat="0" applyBorder="0" applyAlignment="0" applyProtection="0">
      <alignment vertical="center"/>
    </xf>
    <xf numFmtId="0" fontId="12" fillId="3" borderId="0" applyNumberFormat="0" applyBorder="0" applyAlignment="0" applyProtection="0">
      <alignment vertical="center"/>
    </xf>
    <xf numFmtId="0" fontId="13" fillId="16" borderId="0" applyNumberFormat="0" applyBorder="0" applyAlignment="0" applyProtection="0">
      <alignment vertical="center"/>
    </xf>
    <xf numFmtId="0" fontId="27" fillId="0" borderId="0"/>
    <xf numFmtId="0" fontId="12" fillId="24" borderId="0" applyNumberFormat="0" applyBorder="0" applyAlignment="0" applyProtection="0">
      <alignment vertical="center"/>
    </xf>
    <xf numFmtId="0" fontId="13" fillId="31" borderId="0" applyNumberFormat="0" applyBorder="0" applyAlignment="0" applyProtection="0">
      <alignment vertical="center"/>
    </xf>
    <xf numFmtId="0" fontId="13" fillId="18" borderId="0" applyNumberFormat="0" applyBorder="0" applyAlignment="0" applyProtection="0">
      <alignment vertical="center"/>
    </xf>
    <xf numFmtId="0" fontId="12" fillId="30" borderId="0" applyNumberFormat="0" applyBorder="0" applyAlignment="0" applyProtection="0">
      <alignment vertical="center"/>
    </xf>
    <xf numFmtId="0" fontId="13" fillId="12" borderId="0" applyNumberFormat="0" applyBorder="0" applyAlignment="0" applyProtection="0">
      <alignment vertical="center"/>
    </xf>
  </cellStyleXfs>
  <cellXfs count="34">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0"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32489;&#25928;&#36319;&#36394;\2021&#24180;&#20840;&#24180;&#32489;&#25928;&#36319;&#36394;2022.4\&#25913;&#38761;&#19982;&#21457;&#23637;-&#26893;&#20445;&#25152;\109-3&#39033;&#30446;&#32489;&#25928;&#36164;&#26009;\5.&#32489;&#25928;&#30446;&#26631;&#30003;&#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项目申报表"/>
    </sheetNames>
    <sheetDataSet>
      <sheetData sheetId="0">
        <row r="14">
          <cell r="D14" t="str">
            <v>竞争性项目</v>
          </cell>
        </row>
        <row r="15">
          <cell r="D15" t="str">
            <v>SCI论文</v>
          </cell>
        </row>
        <row r="16">
          <cell r="D16" t="str">
            <v>申请发明专利</v>
          </cell>
        </row>
        <row r="17">
          <cell r="D17" t="str">
            <v>引进高水平人才</v>
          </cell>
        </row>
        <row r="18">
          <cell r="D18" t="str">
            <v>海外人才培养</v>
          </cell>
        </row>
        <row r="19">
          <cell r="D19" t="str">
            <v>竞争性项目</v>
          </cell>
        </row>
        <row r="20">
          <cell r="D20" t="str">
            <v>SCI论文</v>
          </cell>
        </row>
        <row r="21">
          <cell r="D21" t="str">
            <v>申请发明专利</v>
          </cell>
        </row>
        <row r="22">
          <cell r="D22" t="str">
            <v>引进高水平人才</v>
          </cell>
        </row>
        <row r="23">
          <cell r="D23" t="str">
            <v>海外人才培养</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view="pageBreakPreview" zoomScale="85" zoomScaleNormal="100" topLeftCell="A32" workbookViewId="0">
      <selection activeCell="C4" sqref="C4:N4"/>
    </sheetView>
  </sheetViews>
  <sheetFormatPr defaultColWidth="9" defaultRowHeight="14"/>
  <cols>
    <col min="4" max="4" width="18.25" customWidth="1"/>
    <col min="5" max="5" width="2.125" customWidth="1"/>
    <col min="8" max="8" width="10.25" customWidth="1"/>
    <col min="9" max="9" width="8"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6" t="s">
        <v>6</v>
      </c>
      <c r="D5" s="6"/>
      <c r="E5" s="6"/>
      <c r="F5" s="6"/>
      <c r="G5" s="6"/>
      <c r="H5" s="4" t="s">
        <v>7</v>
      </c>
      <c r="I5" s="6" t="s">
        <v>8</v>
      </c>
      <c r="J5" s="6"/>
      <c r="K5" s="6"/>
      <c r="L5" s="6"/>
      <c r="M5" s="6"/>
      <c r="N5" s="6"/>
    </row>
    <row r="6" spans="1:14">
      <c r="A6" s="4" t="s">
        <v>9</v>
      </c>
      <c r="B6" s="4"/>
      <c r="C6" s="6" t="s">
        <v>10</v>
      </c>
      <c r="D6" s="6"/>
      <c r="E6" s="6"/>
      <c r="F6" s="6"/>
      <c r="G6" s="6"/>
      <c r="H6" s="4" t="s">
        <v>11</v>
      </c>
      <c r="I6" s="6">
        <v>51503330</v>
      </c>
      <c r="J6" s="6"/>
      <c r="K6" s="6"/>
      <c r="L6" s="6"/>
      <c r="M6" s="6"/>
      <c r="N6" s="6"/>
    </row>
    <row r="7" spans="1:14">
      <c r="A7" s="7" t="s">
        <v>12</v>
      </c>
      <c r="B7" s="8"/>
      <c r="C7" s="4"/>
      <c r="D7" s="4"/>
      <c r="E7" s="4"/>
      <c r="F7" s="4" t="s">
        <v>13</v>
      </c>
      <c r="G7" s="4" t="s">
        <v>14</v>
      </c>
      <c r="H7" s="4" t="s">
        <v>15</v>
      </c>
      <c r="I7" s="4" t="s">
        <v>16</v>
      </c>
      <c r="J7" s="4"/>
      <c r="K7" s="4"/>
      <c r="L7" s="4"/>
      <c r="M7" s="4" t="s">
        <v>17</v>
      </c>
      <c r="N7" s="4" t="s">
        <v>18</v>
      </c>
    </row>
    <row r="8" spans="1:14">
      <c r="A8" s="9"/>
      <c r="B8" s="10"/>
      <c r="C8" s="11" t="s">
        <v>19</v>
      </c>
      <c r="D8" s="11"/>
      <c r="E8" s="11"/>
      <c r="F8" s="5">
        <v>200</v>
      </c>
      <c r="G8" s="5">
        <v>200</v>
      </c>
      <c r="H8" s="5">
        <v>200</v>
      </c>
      <c r="I8" s="4">
        <v>10</v>
      </c>
      <c r="J8" s="4"/>
      <c r="K8" s="4"/>
      <c r="L8" s="4"/>
      <c r="M8" s="27">
        <f>H8/G8</f>
        <v>1</v>
      </c>
      <c r="N8" s="28">
        <f>M8*10</f>
        <v>10</v>
      </c>
    </row>
    <row r="9" spans="1:14">
      <c r="A9" s="9"/>
      <c r="B9" s="10"/>
      <c r="C9" s="4" t="s">
        <v>20</v>
      </c>
      <c r="D9" s="4"/>
      <c r="E9" s="4"/>
      <c r="F9" s="5">
        <v>200</v>
      </c>
      <c r="G9" s="5">
        <v>200</v>
      </c>
      <c r="H9" s="5">
        <v>200</v>
      </c>
      <c r="I9" s="5" t="s">
        <v>21</v>
      </c>
      <c r="J9" s="5"/>
      <c r="K9" s="5"/>
      <c r="L9" s="5"/>
      <c r="M9" s="5" t="s">
        <v>21</v>
      </c>
      <c r="N9" s="5" t="s">
        <v>21</v>
      </c>
    </row>
    <row r="10" spans="1:14">
      <c r="A10" s="9"/>
      <c r="B10" s="10"/>
      <c r="C10" s="4" t="s">
        <v>22</v>
      </c>
      <c r="D10" s="4"/>
      <c r="E10" s="4"/>
      <c r="F10" s="5">
        <v>0</v>
      </c>
      <c r="G10" s="5">
        <v>0</v>
      </c>
      <c r="H10" s="5">
        <v>0</v>
      </c>
      <c r="I10" s="5" t="s">
        <v>21</v>
      </c>
      <c r="J10" s="5"/>
      <c r="K10" s="5"/>
      <c r="L10" s="5"/>
      <c r="M10" s="5" t="s">
        <v>21</v>
      </c>
      <c r="N10" s="5" t="s">
        <v>21</v>
      </c>
    </row>
    <row r="11" spans="1:14">
      <c r="A11" s="12"/>
      <c r="B11" s="13"/>
      <c r="C11" s="4" t="s">
        <v>23</v>
      </c>
      <c r="D11" s="4"/>
      <c r="E11" s="4"/>
      <c r="F11" s="5">
        <v>0</v>
      </c>
      <c r="G11" s="5">
        <v>0</v>
      </c>
      <c r="H11" s="5">
        <v>0</v>
      </c>
      <c r="I11" s="5" t="s">
        <v>21</v>
      </c>
      <c r="J11" s="5"/>
      <c r="K11" s="5"/>
      <c r="L11" s="5"/>
      <c r="M11" s="5" t="s">
        <v>21</v>
      </c>
      <c r="N11" s="5" t="s">
        <v>21</v>
      </c>
    </row>
    <row r="12" ht="17.1" customHeight="1" spans="1:14">
      <c r="A12" s="4" t="s">
        <v>24</v>
      </c>
      <c r="B12" s="4" t="s">
        <v>25</v>
      </c>
      <c r="C12" s="4"/>
      <c r="D12" s="4"/>
      <c r="E12" s="4"/>
      <c r="F12" s="4"/>
      <c r="G12" s="4"/>
      <c r="H12" s="4" t="s">
        <v>26</v>
      </c>
      <c r="I12" s="4"/>
      <c r="J12" s="4"/>
      <c r="K12" s="4"/>
      <c r="L12" s="4"/>
      <c r="M12" s="4"/>
      <c r="N12" s="4"/>
    </row>
    <row r="13" ht="63.2" customHeight="1" spans="1:14">
      <c r="A13" s="4"/>
      <c r="B13" s="6" t="s">
        <v>27</v>
      </c>
      <c r="C13" s="6"/>
      <c r="D13" s="6"/>
      <c r="E13" s="6"/>
      <c r="F13" s="6"/>
      <c r="G13" s="6"/>
      <c r="H13" s="6" t="s">
        <v>28</v>
      </c>
      <c r="I13" s="6"/>
      <c r="J13" s="6"/>
      <c r="K13" s="6"/>
      <c r="L13" s="6"/>
      <c r="M13" s="6"/>
      <c r="N13" s="6"/>
    </row>
    <row r="14" ht="31.7" customHeight="1" spans="1:14">
      <c r="A14" s="14" t="s">
        <v>29</v>
      </c>
      <c r="B14" s="4" t="s">
        <v>30</v>
      </c>
      <c r="C14" s="4" t="s">
        <v>31</v>
      </c>
      <c r="D14" s="4" t="s">
        <v>32</v>
      </c>
      <c r="E14" s="4" t="s">
        <v>33</v>
      </c>
      <c r="F14" s="4"/>
      <c r="G14" s="4"/>
      <c r="H14" s="4" t="s">
        <v>34</v>
      </c>
      <c r="I14" s="4"/>
      <c r="J14" s="4" t="s">
        <v>16</v>
      </c>
      <c r="K14" s="4" t="s">
        <v>18</v>
      </c>
      <c r="L14" s="4" t="s">
        <v>35</v>
      </c>
      <c r="M14" s="4"/>
      <c r="N14" s="4"/>
    </row>
    <row r="15" ht="14.25" customHeight="1" spans="1:14">
      <c r="A15" s="15"/>
      <c r="B15" s="4" t="s">
        <v>36</v>
      </c>
      <c r="C15" s="14" t="s">
        <v>37</v>
      </c>
      <c r="D15" s="16" t="str">
        <f>'[1] 项目申报表'!D14</f>
        <v>竞争性项目</v>
      </c>
      <c r="E15" s="17">
        <v>5</v>
      </c>
      <c r="F15" s="18"/>
      <c r="G15" s="19"/>
      <c r="H15" s="20">
        <v>11</v>
      </c>
      <c r="I15" s="29"/>
      <c r="J15" s="5">
        <v>5</v>
      </c>
      <c r="K15" s="5">
        <v>5</v>
      </c>
      <c r="L15" s="5"/>
      <c r="M15" s="5"/>
      <c r="N15" s="5"/>
    </row>
    <row r="16" ht="14.25" customHeight="1" spans="1:14">
      <c r="A16" s="15"/>
      <c r="B16" s="4"/>
      <c r="C16" s="15"/>
      <c r="D16" s="16" t="str">
        <f>'[1] 项目申报表'!D15</f>
        <v>SCI论文</v>
      </c>
      <c r="E16" s="17">
        <v>15</v>
      </c>
      <c r="F16" s="18"/>
      <c r="G16" s="19"/>
      <c r="H16" s="20">
        <v>41</v>
      </c>
      <c r="I16" s="29"/>
      <c r="J16" s="5">
        <v>5</v>
      </c>
      <c r="K16" s="5">
        <v>5</v>
      </c>
      <c r="L16" s="20"/>
      <c r="M16" s="30"/>
      <c r="N16" s="29"/>
    </row>
    <row r="17" ht="34.7" customHeight="1" spans="1:14">
      <c r="A17" s="15"/>
      <c r="B17" s="4"/>
      <c r="C17" s="15"/>
      <c r="D17" s="16" t="str">
        <f>'[1] 项目申报表'!D16</f>
        <v>申请发明专利</v>
      </c>
      <c r="E17" s="17">
        <v>10</v>
      </c>
      <c r="F17" s="18"/>
      <c r="G17" s="19"/>
      <c r="H17" s="20">
        <v>9</v>
      </c>
      <c r="I17" s="29"/>
      <c r="J17" s="5">
        <v>3</v>
      </c>
      <c r="K17" s="5">
        <v>2</v>
      </c>
      <c r="L17" s="22" t="s">
        <v>38</v>
      </c>
      <c r="M17" s="31"/>
      <c r="N17" s="32"/>
    </row>
    <row r="18" ht="14.25" customHeight="1" spans="1:14">
      <c r="A18" s="15"/>
      <c r="B18" s="4"/>
      <c r="C18" s="15"/>
      <c r="D18" s="16" t="str">
        <f>'[1] 项目申报表'!D17</f>
        <v>引进高水平人才</v>
      </c>
      <c r="E18" s="17">
        <v>2</v>
      </c>
      <c r="F18" s="18"/>
      <c r="G18" s="19"/>
      <c r="H18" s="20">
        <v>4</v>
      </c>
      <c r="I18" s="29"/>
      <c r="J18" s="5">
        <v>1</v>
      </c>
      <c r="K18" s="5">
        <v>1</v>
      </c>
      <c r="L18" s="5"/>
      <c r="M18" s="5"/>
      <c r="N18" s="5"/>
    </row>
    <row r="19" ht="36" customHeight="1" spans="1:14">
      <c r="A19" s="15"/>
      <c r="B19" s="4"/>
      <c r="C19" s="21"/>
      <c r="D19" s="16" t="str">
        <f>'[1] 项目申报表'!D18</f>
        <v>海外人才培养</v>
      </c>
      <c r="E19" s="17">
        <v>1</v>
      </c>
      <c r="F19" s="18"/>
      <c r="G19" s="19"/>
      <c r="H19" s="20">
        <v>0</v>
      </c>
      <c r="I19" s="29"/>
      <c r="J19" s="5">
        <v>1</v>
      </c>
      <c r="K19" s="5">
        <v>0</v>
      </c>
      <c r="L19" s="6" t="s">
        <v>39</v>
      </c>
      <c r="M19" s="6"/>
      <c r="N19" s="6"/>
    </row>
    <row r="20" ht="46.9" customHeight="1" spans="1:14">
      <c r="A20" s="15"/>
      <c r="B20" s="4"/>
      <c r="C20" s="14" t="s">
        <v>40</v>
      </c>
      <c r="D20" s="16" t="str">
        <f>'[1] 项目申报表'!D19</f>
        <v>竞争性项目</v>
      </c>
      <c r="E20" s="17" t="s">
        <v>41</v>
      </c>
      <c r="F20" s="18"/>
      <c r="G20" s="19"/>
      <c r="H20" s="22" t="s">
        <v>42</v>
      </c>
      <c r="I20" s="32"/>
      <c r="J20" s="5">
        <v>5</v>
      </c>
      <c r="K20" s="5">
        <v>5</v>
      </c>
      <c r="L20" s="5"/>
      <c r="M20" s="5"/>
      <c r="N20" s="5"/>
    </row>
    <row r="21" ht="22.5" customHeight="1" spans="1:14">
      <c r="A21" s="15"/>
      <c r="B21" s="4"/>
      <c r="C21" s="15"/>
      <c r="D21" s="16" t="str">
        <f>'[1] 项目申报表'!D20</f>
        <v>SCI论文</v>
      </c>
      <c r="E21" s="17" t="s">
        <v>43</v>
      </c>
      <c r="F21" s="18"/>
      <c r="G21" s="19"/>
      <c r="H21" s="22" t="s">
        <v>44</v>
      </c>
      <c r="I21" s="32"/>
      <c r="J21" s="5">
        <v>5</v>
      </c>
      <c r="K21" s="5">
        <v>5</v>
      </c>
      <c r="L21" s="20"/>
      <c r="M21" s="30"/>
      <c r="N21" s="29"/>
    </row>
    <row r="22" spans="1:14">
      <c r="A22" s="15"/>
      <c r="B22" s="4"/>
      <c r="C22" s="15"/>
      <c r="D22" s="16" t="str">
        <f>'[1] 项目申报表'!D21</f>
        <v>申请发明专利</v>
      </c>
      <c r="E22" s="17" t="s">
        <v>45</v>
      </c>
      <c r="F22" s="18"/>
      <c r="G22" s="19"/>
      <c r="H22" s="22" t="s">
        <v>46</v>
      </c>
      <c r="I22" s="32"/>
      <c r="J22" s="5">
        <v>3</v>
      </c>
      <c r="K22" s="5">
        <v>3</v>
      </c>
      <c r="L22" s="20"/>
      <c r="M22" s="30"/>
      <c r="N22" s="29"/>
    </row>
    <row r="23" ht="42.75" customHeight="1" spans="1:14">
      <c r="A23" s="15"/>
      <c r="B23" s="4"/>
      <c r="C23" s="15"/>
      <c r="D23" s="16" t="str">
        <f>'[1] 项目申报表'!D22</f>
        <v>引进高水平人才</v>
      </c>
      <c r="E23" s="17" t="s">
        <v>47</v>
      </c>
      <c r="F23" s="18"/>
      <c r="G23" s="19"/>
      <c r="H23" s="22" t="s">
        <v>48</v>
      </c>
      <c r="I23" s="32"/>
      <c r="J23" s="5">
        <v>1</v>
      </c>
      <c r="K23" s="5">
        <v>1</v>
      </c>
      <c r="L23" s="5"/>
      <c r="M23" s="5"/>
      <c r="N23" s="5"/>
    </row>
    <row r="24" ht="22.5" customHeight="1" spans="1:14">
      <c r="A24" s="15"/>
      <c r="B24" s="4"/>
      <c r="C24" s="21"/>
      <c r="D24" s="16" t="str">
        <f>'[1] 项目申报表'!D23</f>
        <v>海外人才培养</v>
      </c>
      <c r="E24" s="17" t="s">
        <v>49</v>
      </c>
      <c r="F24" s="18"/>
      <c r="G24" s="19"/>
      <c r="H24" s="22" t="s">
        <v>50</v>
      </c>
      <c r="I24" s="32"/>
      <c r="J24" s="5">
        <v>1</v>
      </c>
      <c r="K24" s="5">
        <v>0</v>
      </c>
      <c r="L24" s="5" t="s">
        <v>51</v>
      </c>
      <c r="M24" s="5"/>
      <c r="N24" s="5"/>
    </row>
    <row r="25" ht="31.9" customHeight="1" spans="1:14">
      <c r="A25" s="15"/>
      <c r="B25" s="4"/>
      <c r="C25" s="14" t="s">
        <v>52</v>
      </c>
      <c r="D25" s="16" t="s">
        <v>53</v>
      </c>
      <c r="E25" s="23" t="s">
        <v>54</v>
      </c>
      <c r="F25" s="23"/>
      <c r="G25" s="23"/>
      <c r="H25" s="6" t="s">
        <v>55</v>
      </c>
      <c r="I25" s="6"/>
      <c r="J25" s="5">
        <v>2</v>
      </c>
      <c r="K25" s="5">
        <v>2</v>
      </c>
      <c r="L25" s="5"/>
      <c r="M25" s="5"/>
      <c r="N25" s="5"/>
    </row>
    <row r="26" ht="21.75" customHeight="1" spans="1:14">
      <c r="A26" s="15"/>
      <c r="B26" s="4"/>
      <c r="C26" s="15"/>
      <c r="D26" s="16" t="s">
        <v>56</v>
      </c>
      <c r="E26" s="17" t="s">
        <v>57</v>
      </c>
      <c r="F26" s="18"/>
      <c r="G26" s="19"/>
      <c r="H26" s="22" t="s">
        <v>58</v>
      </c>
      <c r="I26" s="32"/>
      <c r="J26" s="5">
        <v>2</v>
      </c>
      <c r="K26" s="5">
        <v>2</v>
      </c>
      <c r="L26" s="20"/>
      <c r="M26" s="30"/>
      <c r="N26" s="29"/>
    </row>
    <row r="27" ht="48.95" customHeight="1" spans="1:14">
      <c r="A27" s="15"/>
      <c r="B27" s="4"/>
      <c r="C27" s="15"/>
      <c r="D27" s="16" t="s">
        <v>59</v>
      </c>
      <c r="E27" s="17" t="s">
        <v>60</v>
      </c>
      <c r="F27" s="18"/>
      <c r="G27" s="19"/>
      <c r="H27" s="22" t="s">
        <v>61</v>
      </c>
      <c r="I27" s="32"/>
      <c r="J27" s="5">
        <v>2</v>
      </c>
      <c r="K27" s="5">
        <v>2</v>
      </c>
      <c r="L27" s="20"/>
      <c r="M27" s="30"/>
      <c r="N27" s="29"/>
    </row>
    <row r="28" ht="23.1" customHeight="1" spans="1:14">
      <c r="A28" s="15"/>
      <c r="B28" s="4"/>
      <c r="C28" s="15"/>
      <c r="D28" s="16" t="s">
        <v>62</v>
      </c>
      <c r="E28" s="16" t="s">
        <v>63</v>
      </c>
      <c r="F28" s="16"/>
      <c r="G28" s="16"/>
      <c r="H28" s="6" t="s">
        <v>63</v>
      </c>
      <c r="I28" s="6"/>
      <c r="J28" s="5">
        <v>2</v>
      </c>
      <c r="K28" s="5">
        <v>2</v>
      </c>
      <c r="L28" s="5"/>
      <c r="M28" s="5"/>
      <c r="N28" s="5"/>
    </row>
    <row r="29" ht="23.85" customHeight="1" spans="1:14">
      <c r="A29" s="15"/>
      <c r="B29" s="4"/>
      <c r="C29" s="21"/>
      <c r="D29" s="16" t="s">
        <v>64</v>
      </c>
      <c r="E29" s="23" t="s">
        <v>65</v>
      </c>
      <c r="F29" s="23"/>
      <c r="G29" s="23"/>
      <c r="H29" s="6" t="s">
        <v>66</v>
      </c>
      <c r="I29" s="6"/>
      <c r="J29" s="5">
        <v>2</v>
      </c>
      <c r="K29" s="5">
        <v>0</v>
      </c>
      <c r="L29" s="6" t="s">
        <v>67</v>
      </c>
      <c r="M29" s="6"/>
      <c r="N29" s="6"/>
    </row>
    <row r="30" ht="24" spans="1:14">
      <c r="A30" s="15"/>
      <c r="B30" s="4"/>
      <c r="C30" s="4" t="s">
        <v>68</v>
      </c>
      <c r="D30" s="16" t="s">
        <v>69</v>
      </c>
      <c r="E30" s="17" t="s">
        <v>69</v>
      </c>
      <c r="F30" s="18"/>
      <c r="G30" s="19"/>
      <c r="H30" s="6" t="s">
        <v>70</v>
      </c>
      <c r="I30" s="6"/>
      <c r="J30" s="5">
        <v>10</v>
      </c>
      <c r="K30" s="5">
        <v>10</v>
      </c>
      <c r="L30" s="5"/>
      <c r="M30" s="5"/>
      <c r="N30" s="5"/>
    </row>
    <row r="31" ht="128.45" customHeight="1" spans="1:14">
      <c r="A31" s="15"/>
      <c r="B31" s="4" t="s">
        <v>71</v>
      </c>
      <c r="C31" s="4" t="s">
        <v>72</v>
      </c>
      <c r="D31" s="16" t="s">
        <v>73</v>
      </c>
      <c r="E31" s="23" t="s">
        <v>74</v>
      </c>
      <c r="F31" s="23"/>
      <c r="G31" s="23"/>
      <c r="H31" s="6" t="s">
        <v>75</v>
      </c>
      <c r="I31" s="6"/>
      <c r="J31" s="5">
        <v>15</v>
      </c>
      <c r="K31" s="5">
        <v>13</v>
      </c>
      <c r="L31" s="6"/>
      <c r="M31" s="6"/>
      <c r="N31" s="6"/>
    </row>
    <row r="32" ht="165.75" customHeight="1" spans="1:14">
      <c r="A32" s="15"/>
      <c r="B32" s="4"/>
      <c r="C32" s="4" t="s">
        <v>76</v>
      </c>
      <c r="D32" s="16" t="s">
        <v>77</v>
      </c>
      <c r="E32" s="5" t="s">
        <v>78</v>
      </c>
      <c r="F32" s="5"/>
      <c r="G32" s="5"/>
      <c r="H32" s="6" t="s">
        <v>79</v>
      </c>
      <c r="I32" s="6"/>
      <c r="J32" s="5">
        <v>15</v>
      </c>
      <c r="K32" s="5">
        <v>13</v>
      </c>
      <c r="L32" s="5"/>
      <c r="M32" s="5"/>
      <c r="N32" s="5"/>
    </row>
    <row r="33" spans="1:14">
      <c r="A33" s="15"/>
      <c r="B33" s="14" t="s">
        <v>80</v>
      </c>
      <c r="C33" s="4" t="s">
        <v>81</v>
      </c>
      <c r="D33" s="16"/>
      <c r="E33" s="5"/>
      <c r="F33" s="5"/>
      <c r="G33" s="5"/>
      <c r="H33" s="5"/>
      <c r="I33" s="5"/>
      <c r="J33" s="5">
        <v>10</v>
      </c>
      <c r="K33" s="5">
        <v>9</v>
      </c>
      <c r="L33" s="5"/>
      <c r="M33" s="5"/>
      <c r="N33" s="5"/>
    </row>
    <row r="34" ht="20.45" customHeight="1" spans="1:14">
      <c r="A34" s="21"/>
      <c r="B34" s="21"/>
      <c r="C34" s="4"/>
      <c r="D34" s="16"/>
      <c r="E34" s="5"/>
      <c r="F34" s="5"/>
      <c r="G34" s="5"/>
      <c r="H34" s="5"/>
      <c r="I34" s="5"/>
      <c r="J34" s="5"/>
      <c r="K34" s="5"/>
      <c r="L34" s="5"/>
      <c r="M34" s="5"/>
      <c r="N34" s="5"/>
    </row>
    <row r="35" spans="1:14">
      <c r="A35" s="24" t="s">
        <v>82</v>
      </c>
      <c r="B35" s="24"/>
      <c r="C35" s="24"/>
      <c r="D35" s="24"/>
      <c r="E35" s="24"/>
      <c r="F35" s="24"/>
      <c r="G35" s="24"/>
      <c r="H35" s="24"/>
      <c r="I35" s="24"/>
      <c r="J35" s="23">
        <f>SUM(J15:J34)+I8</f>
        <v>100</v>
      </c>
      <c r="K35" s="33">
        <f>SUM(K15:K34)+N8</f>
        <v>90</v>
      </c>
      <c r="L35" s="5"/>
      <c r="M35" s="5"/>
      <c r="N35" s="5"/>
    </row>
    <row r="36" spans="1:14">
      <c r="A36" s="25"/>
      <c r="B36" s="25"/>
      <c r="C36" s="25"/>
      <c r="D36" s="25"/>
      <c r="E36" s="25"/>
      <c r="F36" s="25"/>
      <c r="G36" s="25"/>
      <c r="H36" s="25"/>
      <c r="I36" s="25"/>
      <c r="J36" s="25"/>
      <c r="K36" s="25"/>
      <c r="L36" s="25"/>
      <c r="M36" s="25"/>
      <c r="N36" s="25"/>
    </row>
    <row r="37" ht="127.15" customHeight="1" spans="1:14">
      <c r="A37" s="26" t="s">
        <v>83</v>
      </c>
      <c r="B37" s="26"/>
      <c r="C37" s="26"/>
      <c r="D37" s="26"/>
      <c r="E37" s="26"/>
      <c r="F37" s="26"/>
      <c r="G37" s="26"/>
      <c r="H37" s="26"/>
      <c r="I37" s="26"/>
      <c r="J37" s="26"/>
      <c r="K37" s="26"/>
      <c r="L37" s="26"/>
      <c r="M37" s="26"/>
      <c r="N37" s="26"/>
    </row>
  </sheetData>
  <mergeCells count="10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A35:I35"/>
    <mergeCell ref="L35:N35"/>
    <mergeCell ref="A37:N37"/>
    <mergeCell ref="A12:A13"/>
    <mergeCell ref="A14:A34"/>
    <mergeCell ref="B15:B30"/>
    <mergeCell ref="B31:B32"/>
    <mergeCell ref="B33:B34"/>
    <mergeCell ref="C15:C19"/>
    <mergeCell ref="C20:C24"/>
    <mergeCell ref="C25:C29"/>
    <mergeCell ref="C33:C34"/>
    <mergeCell ref="D33:D34"/>
    <mergeCell ref="J33:J34"/>
    <mergeCell ref="K33:K34"/>
    <mergeCell ref="A7:B11"/>
    <mergeCell ref="E33:G34"/>
    <mergeCell ref="H33:I34"/>
    <mergeCell ref="L33:N34"/>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