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bigtable\Desktop\新建文件夹\汇总自评表（总）\"/>
    </mc:Choice>
  </mc:AlternateContent>
  <xr:revisionPtr revIDLastSave="0" documentId="13_ncr:1_{C666E041-5379-43C4-AFF5-C0CB0098BBEC}" xr6:coauthVersionLast="47" xr6:coauthVersionMax="47" xr10:uidLastSave="{00000000-0000-0000-0000-000000000000}"/>
  <bookViews>
    <workbookView xWindow="-120" yWindow="-120" windowWidth="29040" windowHeight="15840" xr2:uid="{00000000-000D-0000-FFFF-FFFF00000000}"/>
  </bookViews>
  <sheets>
    <sheet name="附件3-项目支出绩效自评表"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37" i="1" l="1"/>
  <c r="M8" i="1"/>
  <c r="N8" i="1" s="1"/>
  <c r="K37" i="1" s="1"/>
</calcChain>
</file>

<file path=xl/sharedStrings.xml><?xml version="1.0" encoding="utf-8"?>
<sst xmlns="http://schemas.openxmlformats.org/spreadsheetml/2006/main" count="130" uniqueCount="105">
  <si>
    <t>附件8</t>
  </si>
  <si>
    <t>项目支出绩效自评表</t>
  </si>
  <si>
    <r>
      <rPr>
        <b/>
        <sz val="11"/>
        <color theme="1"/>
        <rFont val="宋体"/>
        <family val="3"/>
        <charset val="134"/>
      </rPr>
      <t>（</t>
    </r>
    <r>
      <rPr>
        <b/>
        <sz val="11"/>
        <color theme="1"/>
        <rFont val="Times New Roman"/>
        <family val="1"/>
      </rPr>
      <t xml:space="preserve"> 2021 </t>
    </r>
    <r>
      <rPr>
        <b/>
        <sz val="11"/>
        <color theme="1"/>
        <rFont val="宋体"/>
        <family val="3"/>
        <charset val="134"/>
      </rPr>
      <t>年度）</t>
    </r>
  </si>
  <si>
    <t>项目名称</t>
  </si>
  <si>
    <t>主管部门</t>
  </si>
  <si>
    <t>实施单位</t>
  </si>
  <si>
    <t>项目负责人</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</si>
  <si>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</si>
  <si>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</si>
  <si>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</si>
  <si>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</si>
  <si>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</si>
  <si>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</si>
  <si>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</si>
  <si>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</si>
  <si>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</si>
  <si>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</si>
  <si>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</si>
  <si>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</si>
  <si>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</si>
  <si>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</si>
  <si>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</si>
  <si>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</si>
  <si>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</si>
  <si>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</si>
  <si>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</si>
  <si>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</si>
  <si>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</si>
  <si>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</si>
  <si>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偏差原因分析及改进措施</t>
  </si>
  <si>
    <t>产出指标
（50分）</t>
  </si>
  <si>
    <t>数量指标（15分）</t>
  </si>
  <si>
    <t>质量指标
（15分）</t>
  </si>
  <si>
    <t>时效指标
（10分）</t>
  </si>
  <si>
    <t>成本指标（10分）</t>
  </si>
  <si>
    <t>生态效益指标</t>
  </si>
  <si>
    <t>满意度指标
（10分）</t>
  </si>
  <si>
    <t>服务对象满意度指标</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</si>
  <si>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</si>
  <si>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</si>
  <si>
    <t>北京市农林科学院</t>
    <phoneticPr fontId="11" type="noConversion"/>
  </si>
  <si>
    <t>北京市农林科学院林业果树研究所</t>
    <phoneticPr fontId="11" type="noConversion"/>
  </si>
  <si>
    <t>魏钦平</t>
    <phoneticPr fontId="11" type="noConversion"/>
  </si>
  <si>
    <r>
      <t>0</t>
    </r>
    <r>
      <rPr>
        <sz val="9"/>
        <color theme="1"/>
        <rFont val="宋体"/>
        <family val="3"/>
        <charset val="134"/>
      </rPr>
      <t>10-62591346</t>
    </r>
    <phoneticPr fontId="11" type="noConversion"/>
  </si>
  <si>
    <t>根据《北京市“十三五”时期加强全国科技创新中心建设规划》(京政发〔2016〕44号)文件精神，针对当前林果产业中存在的诸多问题深入开展林果种质资源创新利用、新品种培育、高效集约省力节水生理栽培、生态监测评估、果品采后储运加工及质量安全评价等方面的研究工作，创制一批新种质（新优系或新品种），研发形成优质轻简高效栽培模式，实施区域化示范推广，提高我国林果产业核心竞争力。</t>
    <phoneticPr fontId="11" type="noConversion"/>
  </si>
  <si>
    <t xml:space="preserve">通过项目实施，获得获科技成果奖励3项，包括山西省科技进步奖一等奖1项（第二完成单位），神农中华农业科技奖二等奖1项（第二完成单位）、三等奖1项。发表论文74篇，其中SCI收录28篇，主编或参编出版论著9部。引进创制林果育种新材料859份，创制优良亲本30份。获得省、市审（鉴）定品种8个。申报专利8项， 获得授权专利8项。发布标准3项，申请基因登记10条，新争取部市级以上科研项目5项。与各类企业实体等签署科技成果转化类合同6份。公益性推广转化品种10个；展示示范展示示范优新技术10项以上，推广或辐射5000亩以上。成果转化、技术服务合同到账875万元。
</t>
    <phoneticPr fontId="11" type="noConversion"/>
  </si>
  <si>
    <t>成果奖励</t>
    <phoneticPr fontId="11" type="noConversion"/>
  </si>
  <si>
    <t>发表论文、出版（编译）论著等</t>
    <phoneticPr fontId="11" type="noConversion"/>
  </si>
  <si>
    <t>审（认）定新品种</t>
    <phoneticPr fontId="11" type="noConversion"/>
  </si>
  <si>
    <t>专利</t>
    <phoneticPr fontId="11" type="noConversion"/>
  </si>
  <si>
    <t>标准</t>
    <phoneticPr fontId="11" type="noConversion"/>
  </si>
  <si>
    <t>基因登记</t>
    <phoneticPr fontId="11" type="noConversion"/>
  </si>
  <si>
    <t>吸引科研项目</t>
    <phoneticPr fontId="11" type="noConversion"/>
  </si>
  <si>
    <t>引进（创制）新材料</t>
    <phoneticPr fontId="11" type="noConversion"/>
  </si>
  <si>
    <t>2项</t>
    <phoneticPr fontId="11" type="noConversion"/>
  </si>
  <si>
    <t>发表论文40篇，出版（编译）论著5部</t>
    <phoneticPr fontId="11" type="noConversion"/>
  </si>
  <si>
    <t>登记（审认定、保护）新品种2个</t>
    <phoneticPr fontId="11" type="noConversion"/>
  </si>
  <si>
    <t>申报专利5项以上，获得授权专利5项</t>
    <phoneticPr fontId="11" type="noConversion"/>
  </si>
  <si>
    <t>5项</t>
    <phoneticPr fontId="11" type="noConversion"/>
  </si>
  <si>
    <t xml:space="preserve">   引进（创制）新材料200份以上，创制优良亲本20份以上</t>
    <phoneticPr fontId="11" type="noConversion"/>
  </si>
  <si>
    <t>获得部市级以上成果奖励</t>
    <phoneticPr fontId="11" type="noConversion"/>
  </si>
  <si>
    <t>核心以上论文，论著每部10万字</t>
    <phoneticPr fontId="11" type="noConversion"/>
  </si>
  <si>
    <t>新品种要求特点突出，与对照品种比，单一指标超10%或两个以上指标超5%。</t>
    <phoneticPr fontId="11" type="noConversion"/>
  </si>
  <si>
    <t>实用新型或发明专利</t>
  </si>
  <si>
    <t>实用新型或发明专利</t>
    <phoneticPr fontId="11" type="noConversion"/>
  </si>
  <si>
    <t>地方标准</t>
    <phoneticPr fontId="11" type="noConversion"/>
  </si>
  <si>
    <t>申请花卉、林果基因登记</t>
    <phoneticPr fontId="11" type="noConversion"/>
  </si>
  <si>
    <t>承担部市级以上科研项目</t>
    <phoneticPr fontId="11" type="noConversion"/>
  </si>
  <si>
    <t>引进新资源或通过杂交创制杂种苗</t>
    <phoneticPr fontId="11" type="noConversion"/>
  </si>
  <si>
    <t>有序完成</t>
  </si>
  <si>
    <t>3月份前确定项目实施方案；5月份前配置好杂交组合；6-9月份，完成新种质（新优系或新品种）的创制；10月份前完成高效集约省力节水生理栽培模式研究和生态监测评估；11-12月梳理总结，完成总结报告。</t>
    <phoneticPr fontId="11" type="noConversion"/>
  </si>
  <si>
    <t>项目预算控制数</t>
    <phoneticPr fontId="11" type="noConversion"/>
  </si>
  <si>
    <t>460万元</t>
  </si>
  <si>
    <t>460万元</t>
    <phoneticPr fontId="11" type="noConversion"/>
  </si>
  <si>
    <t>为北京及京津冀城市森林规划及健康经营提供理论依据，为首都生态建设提供数据和科技支撑</t>
  </si>
  <si>
    <t>为北京及京津冀城市森林规划及健康经营提供理论依据，为首都生态建设提供数据和科技支撑</t>
    <phoneticPr fontId="11" type="noConversion"/>
  </si>
  <si>
    <t>为郊区果树产业提供科技支撑，参与攻坚脱贫，果农增收致富，生态环境宜居，人民获得感增强。</t>
    <phoneticPr fontId="11" type="noConversion"/>
  </si>
  <si>
    <t>社会效益指标</t>
    <phoneticPr fontId="11" type="noConversion"/>
  </si>
  <si>
    <t>社会效益</t>
    <phoneticPr fontId="11" type="noConversion"/>
  </si>
  <si>
    <t>生态效益</t>
    <phoneticPr fontId="11" type="noConversion"/>
  </si>
  <si>
    <t>科研人员满意度</t>
    <phoneticPr fontId="11" type="noConversion"/>
  </si>
  <si>
    <t>≥90%</t>
    <phoneticPr fontId="11" type="noConversion"/>
  </si>
  <si>
    <t>3项</t>
    <phoneticPr fontId="11" type="noConversion"/>
  </si>
  <si>
    <t>发表论文74篇，其中SCI收录28篇，主编或参编出版论著9部</t>
    <phoneticPr fontId="11" type="noConversion"/>
  </si>
  <si>
    <r>
      <t>登记品种1个，鉴定品种</t>
    </r>
    <r>
      <rPr>
        <sz val="9"/>
        <color theme="1"/>
        <rFont val="宋体"/>
        <family val="3"/>
        <charset val="134"/>
      </rPr>
      <t>6个</t>
    </r>
    <phoneticPr fontId="11" type="noConversion"/>
  </si>
  <si>
    <t>申报专利8项， 获得授权专利8项。</t>
    <phoneticPr fontId="11" type="noConversion"/>
  </si>
  <si>
    <t>10项</t>
    <phoneticPr fontId="11" type="noConversion"/>
  </si>
  <si>
    <t>指标设定偏低，设定指标时调高预期</t>
    <phoneticPr fontId="11" type="noConversion"/>
  </si>
  <si>
    <t>参编专著较多，原创新较低，今后鼓励增加原创新论著的编著</t>
    <phoneticPr fontId="11" type="noConversion"/>
  </si>
  <si>
    <t>3项奖均为省部级</t>
    <phoneticPr fontId="11" type="noConversion"/>
  </si>
  <si>
    <r>
      <t>论文为核心期刊及SCI</t>
    </r>
    <r>
      <rPr>
        <sz val="9"/>
        <color theme="1"/>
        <rFont val="宋体"/>
        <family val="3"/>
        <charset val="134"/>
      </rPr>
      <t>,论著含主编和参编</t>
    </r>
    <phoneticPr fontId="11" type="noConversion"/>
  </si>
  <si>
    <t>草莓新品种和对照品种‘蒙特瑞’相比，‘中英红’、‘京滇红’、‘艳红’的6-9月平均单株结果数量提高23.3%、14.7%、11.0%；‘夏红’、‘京承红’的6-9月平均产量提高16%、10.6%；‘静红’、‘艳红’的果实可溶性固形物含量提高16.3%、5.8%。</t>
    <phoneticPr fontId="11" type="noConversion"/>
  </si>
  <si>
    <t>新品种随在特定的指标上有明显提升，但尚无法在综合品质上超越‘红颜’等主栽品种。继续加强综合性状的评价，选育有颠覆性突破的“大品种”</t>
    <phoneticPr fontId="11" type="noConversion"/>
  </si>
  <si>
    <r>
      <t>引进创制林果育种新材料2</t>
    </r>
    <r>
      <rPr>
        <sz val="9"/>
        <color theme="1"/>
        <rFont val="宋体"/>
        <family val="3"/>
        <charset val="134"/>
      </rPr>
      <t>60</t>
    </r>
    <r>
      <rPr>
        <sz val="9"/>
        <color theme="1"/>
        <rFont val="宋体"/>
        <family val="3"/>
        <charset val="134"/>
      </rPr>
      <t>份，创制优良亲本30份</t>
    </r>
    <phoneticPr fontId="11" type="noConversion"/>
  </si>
  <si>
    <t>地方标准和国家标准</t>
    <phoneticPr fontId="11" type="noConversion"/>
  </si>
  <si>
    <t>花卉、林果基因登记</t>
    <phoneticPr fontId="11" type="noConversion"/>
  </si>
  <si>
    <t>国家自然基金和北京市自然基金</t>
    <phoneticPr fontId="11" type="noConversion"/>
  </si>
  <si>
    <t>引进新资源、远缘杂交创制</t>
    <phoneticPr fontId="11" type="noConversion"/>
  </si>
  <si>
    <t>整体进度按计划完成，但在执行过程中，部分试验有短暂的停顿和滞后，特别是对疫情的应对方案不充分。今后加强预案制定，确保进度计划的执行。</t>
    <phoneticPr fontId="11" type="noConversion"/>
  </si>
  <si>
    <t>制定乡村振兴林果科技支撑帮扶方案，通过新品种、新技术的推广位为郊区林果产业提供科技支撑；参与集体经济薄弱村帮扶，通过产业规划、技术示范、产品包装等引导集体经济薄弱村发展。</t>
    <phoneticPr fontId="11" type="noConversion"/>
  </si>
  <si>
    <t>为郊区果树产业提供科技支撑的显示度不足，成果的转移转化速度慢。今后加强制度创新，推动技术研发与北京乡村发展需求的结合，建立成果转化的新模式。</t>
    <phoneticPr fontId="11" type="noConversion"/>
  </si>
  <si>
    <t>3月份前完成了项目实施方案；杂交前完成杂交组合设计；4-10月份，完成新种质（新优系或新品种）的创制；11月完成高效集约省力节水生理栽培模式研究和生态监测评估；12月梳理总结。</t>
    <phoneticPr fontId="11" type="noConversion"/>
  </si>
  <si>
    <t>研究成果虽以论文、专著形式公开发表，但未能被政府直接采纳或引用，彰显度有待提升。今后要注重与政府部门的合作，为政府服务，为北京建言献策。</t>
    <phoneticPr fontId="11" type="noConversion"/>
  </si>
  <si>
    <t>效益指标
（30分）</t>
    <phoneticPr fontId="11" type="noConversion"/>
  </si>
  <si>
    <t>改革与发展项目—林果院—林果科技创新与产业化</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</si>
</sst>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6" x14ac:knownFonts="1">
    <font>
      <sz val="11"/>
      <color theme="1"/>
      <name val="等线"/>
      <charset val="134"/>
      <scheme val="minor"/>
    </font>
    <font>
      <sz val="14"/>
      <color theme="1"/>
      <name val="黑体"/>
      <family val="3"/>
      <charset val="134"/>
    </font>
    <font>
      <sz val="16"/>
      <color theme="1"/>
      <name val="黑体"/>
      <family val="3"/>
      <charset val="134"/>
    </font>
    <font>
      <b/>
      <sz val="11"/>
      <color theme="1"/>
      <name val="宋体"/>
      <family val="3"/>
      <charset val="134"/>
    </font>
    <font>
      <b/>
      <sz val="9"/>
      <color theme="1"/>
      <name val="宋体"/>
      <family val="3"/>
      <charset val="134"/>
    </font>
    <font>
      <sz val="9"/>
      <color theme="1"/>
      <name val="宋体"/>
      <family val="3"/>
      <charset val="134"/>
    </font>
    <font>
      <sz val="9"/>
      <color rgb="FF000000"/>
      <name val="宋体"/>
      <family val="3"/>
      <charset val="134"/>
    </font>
    <font>
      <b/>
      <sz val="9"/>
      <color rgb="FF000000"/>
      <name val="宋体"/>
      <family val="3"/>
      <charset val="134"/>
    </font>
    <font>
      <sz val="10"/>
      <color theme="1"/>
      <name val="Calibri"/>
      <family val="2"/>
    </font>
    <font>
      <sz val="11"/>
      <color theme="1"/>
      <name val="宋体"/>
      <family val="3"/>
      <charset val="134"/>
    </font>
    <font>
      <b/>
      <sz val="11"/>
      <color theme="1"/>
      <name val="Times New Roman"/>
      <family val="1"/>
    </font>
    <font>
      <sz val="9"/>
      <name val="等线"/>
      <family val="3"/>
      <charset val="134"/>
      <scheme val="minor"/>
    </font>
    <font>
      <sz val="9"/>
      <color theme="1"/>
      <name val="宋体"/>
      <family val="3"/>
      <charset val="134"/>
    </font>
    <font>
      <sz val="12"/>
      <name val="宋体"/>
      <family val="3"/>
      <charset val="134"/>
    </font>
    <font>
      <sz val="9"/>
      <color rgb="FF000000"/>
      <name val="宋体"/>
      <family val="3"/>
      <charset val="134"/>
    </font>
    <font>
      <b/>
      <sz val="9"/>
      <color theme="1"/>
      <name val="宋体"/>
      <family val="3"/>
      <charset val="134"/>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3" fillId="0" borderId="0"/>
  </cellStyleXfs>
  <cellXfs count="44">
    <xf numFmtId="0" fontId="0" fillId="0" borderId="0" xfId="0"/>
    <xf numFmtId="0" fontId="1" fillId="0" borderId="0" xfId="0" applyFont="1" applyAlignment="1">
      <alignment horizontal="justify"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8"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0" xfId="0" applyFont="1" applyAlignment="1">
      <alignment vertical="center"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4" fillId="0" borderId="1" xfId="0" applyFont="1" applyBorder="1" applyAlignment="1">
      <alignment horizontal="left" vertical="center" wrapText="1"/>
    </xf>
    <xf numFmtId="0" fontId="15" fillId="0" borderId="1" xfId="0" applyFont="1" applyBorder="1" applyAlignment="1">
      <alignment horizontal="center" vertical="center" wrapText="1"/>
    </xf>
    <xf numFmtId="0" fontId="12"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1" xfId="0" applyFont="1" applyBorder="1" applyAlignment="1">
      <alignment horizontal="center" vertical="center" wrapText="1"/>
    </xf>
    <xf numFmtId="0" fontId="14"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5" fillId="0" borderId="1" xfId="0" applyFont="1" applyBorder="1" applyAlignment="1">
      <alignment horizontal="center" vertical="center" wrapText="1"/>
    </xf>
    <xf numFmtId="0" fontId="9" fillId="0" borderId="0" xfId="0" applyFont="1" applyAlignment="1">
      <alignment horizontal="left" vertical="top"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14" fillId="0" borderId="1" xfId="0" applyFont="1" applyBorder="1" applyAlignment="1">
      <alignment horizontal="left" vertical="center" wrapText="1"/>
    </xf>
    <xf numFmtId="0" fontId="6" fillId="0" borderId="1" xfId="0" applyFont="1" applyBorder="1" applyAlignment="1">
      <alignment horizontal="left" vertical="center" wrapText="1"/>
    </xf>
    <xf numFmtId="0" fontId="12"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2"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justify" vertical="center" wrapText="1"/>
    </xf>
    <xf numFmtId="0" fontId="2" fillId="0" borderId="0" xfId="0" applyFont="1" applyAlignment="1">
      <alignment horizontal="center" vertical="center" wrapText="1"/>
    </xf>
    <xf numFmtId="0" fontId="3" fillId="0" borderId="0" xfId="0" applyFont="1" applyBorder="1" applyAlignment="1">
      <alignment horizontal="center" vertical="center" wrapText="1"/>
    </xf>
  </cellXfs>
  <cellStyles count="2">
    <cellStyle name="常规" xfId="0" builtinId="0"/>
    <cellStyle name="常规 2" xfId="1" xr:uid="{00000000-0005-0000-0000-00000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9"/>
  <sheetViews>
    <sheetView tabSelected="1" view="pageBreakPreview" topLeftCell="A28" zoomScaleNormal="100" workbookViewId="0">
      <selection activeCell="H12" sqref="H12:N12"/>
    </sheetView>
  </sheetViews>
  <sheetFormatPr defaultColWidth="9" defaultRowHeight="14.25" x14ac:dyDescent="0.2"/>
  <cols>
    <col min="4" max="4" width="18.25" customWidth="1"/>
    <col min="5" max="5" width="2.125" customWidth="1"/>
    <col min="8" max="9" width="10.25" customWidth="1"/>
  </cols>
  <sheetData>
    <row r="1" spans="1:14" ht="18.75" x14ac:dyDescent="0.2">
      <c r="A1" s="1" t="s">
        <v>0</v>
      </c>
    </row>
    <row r="2" spans="1:14" ht="20.45" customHeight="1" x14ac:dyDescent="0.2">
      <c r="A2" s="42" t="s">
        <v>1</v>
      </c>
      <c r="B2" s="42"/>
      <c r="C2" s="42"/>
      <c r="D2" s="42"/>
      <c r="E2" s="42"/>
      <c r="F2" s="42"/>
      <c r="G2" s="42"/>
      <c r="H2" s="42"/>
      <c r="I2" s="42"/>
      <c r="J2" s="42"/>
      <c r="K2" s="42"/>
      <c r="L2" s="42"/>
      <c r="M2" s="42"/>
      <c r="N2" s="42"/>
    </row>
    <row r="3" spans="1:14" x14ac:dyDescent="0.2">
      <c r="A3" s="43" t="s">
        <v>2</v>
      </c>
      <c r="B3" s="43"/>
      <c r="C3" s="43"/>
      <c r="D3" s="43"/>
      <c r="E3" s="43"/>
      <c r="F3" s="43"/>
      <c r="G3" s="43"/>
      <c r="H3" s="43"/>
      <c r="I3" s="43"/>
      <c r="J3" s="43"/>
      <c r="K3" s="43"/>
      <c r="L3" s="43"/>
      <c r="M3" s="43"/>
      <c r="N3" s="43"/>
    </row>
    <row r="4" spans="1:14" x14ac:dyDescent="0.2">
      <c r="A4" s="23" t="s">
        <v>3</v>
      </c>
      <c r="B4" s="23"/>
      <c r="C4" s="21" t="s">
        <v>104</v>
      </c>
      <c r="D4" s="21"/>
      <c r="E4" s="21"/>
      <c r="F4" s="21"/>
      <c r="G4" s="21"/>
      <c r="H4" s="21"/>
      <c r="I4" s="21"/>
      <c r="J4" s="21"/>
      <c r="K4" s="21"/>
      <c r="L4" s="21"/>
      <c r="M4" s="21"/>
      <c r="N4" s="21"/>
    </row>
    <row r="5" spans="1:14" x14ac:dyDescent="0.2">
      <c r="A5" s="23" t="s">
        <v>4</v>
      </c>
      <c r="B5" s="23"/>
      <c r="C5" s="29" t="s">
        <v>40</v>
      </c>
      <c r="D5" s="21"/>
      <c r="E5" s="21"/>
      <c r="F5" s="21"/>
      <c r="G5" s="21"/>
      <c r="H5" s="2" t="s">
        <v>5</v>
      </c>
      <c r="I5" s="29" t="s">
        <v>41</v>
      </c>
      <c r="J5" s="21"/>
      <c r="K5" s="21"/>
      <c r="L5" s="21"/>
      <c r="M5" s="21"/>
      <c r="N5" s="21"/>
    </row>
    <row r="6" spans="1:14" x14ac:dyDescent="0.2">
      <c r="A6" s="23" t="s">
        <v>6</v>
      </c>
      <c r="B6" s="23"/>
      <c r="C6" s="29" t="s">
        <v>42</v>
      </c>
      <c r="D6" s="21"/>
      <c r="E6" s="21"/>
      <c r="F6" s="21"/>
      <c r="G6" s="21"/>
      <c r="H6" s="2" t="s">
        <v>7</v>
      </c>
      <c r="I6" s="29" t="s">
        <v>43</v>
      </c>
      <c r="J6" s="21"/>
      <c r="K6" s="21"/>
      <c r="L6" s="21"/>
      <c r="M6" s="21"/>
      <c r="N6" s="21"/>
    </row>
    <row r="7" spans="1:14" x14ac:dyDescent="0.2">
      <c r="A7" s="35" t="s">
        <v>8</v>
      </c>
      <c r="B7" s="36"/>
      <c r="C7" s="23"/>
      <c r="D7" s="23"/>
      <c r="E7" s="23"/>
      <c r="F7" s="2" t="s">
        <v>9</v>
      </c>
      <c r="G7" s="2" t="s">
        <v>10</v>
      </c>
      <c r="H7" s="2" t="s">
        <v>11</v>
      </c>
      <c r="I7" s="23" t="s">
        <v>12</v>
      </c>
      <c r="J7" s="23"/>
      <c r="K7" s="23"/>
      <c r="L7" s="23"/>
      <c r="M7" s="2" t="s">
        <v>13</v>
      </c>
      <c r="N7" s="2" t="s">
        <v>14</v>
      </c>
    </row>
    <row r="8" spans="1:14" x14ac:dyDescent="0.2">
      <c r="A8" s="37"/>
      <c r="B8" s="38"/>
      <c r="C8" s="41" t="s">
        <v>15</v>
      </c>
      <c r="D8" s="41"/>
      <c r="E8" s="41"/>
      <c r="F8" s="3">
        <v>460</v>
      </c>
      <c r="G8" s="3">
        <v>460</v>
      </c>
      <c r="H8" s="3">
        <v>460</v>
      </c>
      <c r="I8" s="23">
        <v>10</v>
      </c>
      <c r="J8" s="23"/>
      <c r="K8" s="23"/>
      <c r="L8" s="23"/>
      <c r="M8" s="8">
        <f>H8/G8</f>
        <v>1</v>
      </c>
      <c r="N8" s="9">
        <f>M8*10</f>
        <v>10</v>
      </c>
    </row>
    <row r="9" spans="1:14" x14ac:dyDescent="0.2">
      <c r="A9" s="37"/>
      <c r="B9" s="38"/>
      <c r="C9" s="23" t="s">
        <v>16</v>
      </c>
      <c r="D9" s="23"/>
      <c r="E9" s="23"/>
      <c r="F9" s="3">
        <v>460</v>
      </c>
      <c r="G9" s="3">
        <v>460</v>
      </c>
      <c r="H9" s="3">
        <v>460</v>
      </c>
      <c r="I9" s="21" t="s">
        <v>17</v>
      </c>
      <c r="J9" s="21"/>
      <c r="K9" s="21"/>
      <c r="L9" s="21"/>
      <c r="M9" s="3" t="s">
        <v>17</v>
      </c>
      <c r="N9" s="3" t="s">
        <v>17</v>
      </c>
    </row>
    <row r="10" spans="1:14" x14ac:dyDescent="0.2">
      <c r="A10" s="37"/>
      <c r="B10" s="38"/>
      <c r="C10" s="23" t="s">
        <v>18</v>
      </c>
      <c r="D10" s="23"/>
      <c r="E10" s="23"/>
      <c r="F10" s="3">
        <v>0</v>
      </c>
      <c r="G10" s="3">
        <v>0</v>
      </c>
      <c r="H10" s="3">
        <v>0</v>
      </c>
      <c r="I10" s="21" t="s">
        <v>17</v>
      </c>
      <c r="J10" s="21"/>
      <c r="K10" s="21"/>
      <c r="L10" s="21"/>
      <c r="M10" s="3" t="s">
        <v>17</v>
      </c>
      <c r="N10" s="3" t="s">
        <v>17</v>
      </c>
    </row>
    <row r="11" spans="1:14" x14ac:dyDescent="0.2">
      <c r="A11" s="39"/>
      <c r="B11" s="40"/>
      <c r="C11" s="23" t="s">
        <v>19</v>
      </c>
      <c r="D11" s="23"/>
      <c r="E11" s="23"/>
      <c r="F11" s="3">
        <v>0</v>
      </c>
      <c r="G11" s="3">
        <v>0</v>
      </c>
      <c r="H11" s="3">
        <v>0</v>
      </c>
      <c r="I11" s="21" t="s">
        <v>17</v>
      </c>
      <c r="J11" s="21"/>
      <c r="K11" s="21"/>
      <c r="L11" s="21"/>
      <c r="M11" s="3" t="s">
        <v>17</v>
      </c>
      <c r="N11" s="3" t="s">
        <v>17</v>
      </c>
    </row>
    <row r="12" spans="1:14" x14ac:dyDescent="0.2">
      <c r="A12" s="23" t="s">
        <v>20</v>
      </c>
      <c r="B12" s="23" t="s">
        <v>21</v>
      </c>
      <c r="C12" s="23"/>
      <c r="D12" s="23"/>
      <c r="E12" s="23"/>
      <c r="F12" s="23"/>
      <c r="G12" s="23"/>
      <c r="H12" s="23" t="s">
        <v>22</v>
      </c>
      <c r="I12" s="23"/>
      <c r="J12" s="23"/>
      <c r="K12" s="23"/>
      <c r="L12" s="23"/>
      <c r="M12" s="23"/>
      <c r="N12" s="23"/>
    </row>
    <row r="13" spans="1:14" ht="69.75" customHeight="1" x14ac:dyDescent="0.2">
      <c r="A13" s="23"/>
      <c r="B13" s="33" t="s">
        <v>44</v>
      </c>
      <c r="C13" s="34"/>
      <c r="D13" s="34"/>
      <c r="E13" s="34"/>
      <c r="F13" s="34"/>
      <c r="G13" s="34"/>
      <c r="H13" s="33" t="s">
        <v>45</v>
      </c>
      <c r="I13" s="34"/>
      <c r="J13" s="34"/>
      <c r="K13" s="34"/>
      <c r="L13" s="34"/>
      <c r="M13" s="34"/>
      <c r="N13" s="34"/>
    </row>
    <row r="14" spans="1:14" ht="31.9" customHeight="1" x14ac:dyDescent="0.2">
      <c r="A14" s="24" t="s">
        <v>23</v>
      </c>
      <c r="B14" s="2" t="s">
        <v>24</v>
      </c>
      <c r="C14" s="2" t="s">
        <v>25</v>
      </c>
      <c r="D14" s="2" t="s">
        <v>26</v>
      </c>
      <c r="E14" s="23" t="s">
        <v>27</v>
      </c>
      <c r="F14" s="23"/>
      <c r="G14" s="23"/>
      <c r="H14" s="23" t="s">
        <v>28</v>
      </c>
      <c r="I14" s="23"/>
      <c r="J14" s="2" t="s">
        <v>12</v>
      </c>
      <c r="K14" s="2" t="s">
        <v>14</v>
      </c>
      <c r="L14" s="23" t="s">
        <v>29</v>
      </c>
      <c r="M14" s="23"/>
      <c r="N14" s="23"/>
    </row>
    <row r="15" spans="1:14" ht="21.75" customHeight="1" x14ac:dyDescent="0.2">
      <c r="A15" s="25"/>
      <c r="B15" s="23" t="s">
        <v>30</v>
      </c>
      <c r="C15" s="24" t="s">
        <v>31</v>
      </c>
      <c r="D15" s="11" t="s">
        <v>46</v>
      </c>
      <c r="E15" s="18" t="s">
        <v>54</v>
      </c>
      <c r="F15" s="19"/>
      <c r="G15" s="20"/>
      <c r="H15" s="14" t="s">
        <v>82</v>
      </c>
      <c r="I15" s="16"/>
      <c r="J15" s="3">
        <v>2</v>
      </c>
      <c r="K15" s="3">
        <v>2</v>
      </c>
      <c r="L15" s="21"/>
      <c r="M15" s="21"/>
      <c r="N15" s="21"/>
    </row>
    <row r="16" spans="1:14" ht="40.5" customHeight="1" x14ac:dyDescent="0.2">
      <c r="A16" s="25"/>
      <c r="B16" s="23"/>
      <c r="C16" s="25"/>
      <c r="D16" s="11" t="s">
        <v>47</v>
      </c>
      <c r="E16" s="18" t="s">
        <v>55</v>
      </c>
      <c r="F16" s="19"/>
      <c r="G16" s="20"/>
      <c r="H16" s="14" t="s">
        <v>83</v>
      </c>
      <c r="I16" s="16"/>
      <c r="J16" s="3">
        <v>2</v>
      </c>
      <c r="K16" s="3">
        <v>1.8</v>
      </c>
      <c r="L16" s="14" t="s">
        <v>87</v>
      </c>
      <c r="M16" s="15"/>
      <c r="N16" s="16"/>
    </row>
    <row r="17" spans="1:14" ht="27" customHeight="1" x14ac:dyDescent="0.2">
      <c r="A17" s="25"/>
      <c r="B17" s="23"/>
      <c r="C17" s="25"/>
      <c r="D17" s="11" t="s">
        <v>48</v>
      </c>
      <c r="E17" s="18" t="s">
        <v>56</v>
      </c>
      <c r="F17" s="19"/>
      <c r="G17" s="20"/>
      <c r="H17" s="14" t="s">
        <v>84</v>
      </c>
      <c r="I17" s="16"/>
      <c r="J17" s="3">
        <v>2</v>
      </c>
      <c r="K17" s="3">
        <v>1.5</v>
      </c>
      <c r="L17" s="14" t="s">
        <v>87</v>
      </c>
      <c r="M17" s="15"/>
      <c r="N17" s="16"/>
    </row>
    <row r="18" spans="1:14" ht="24" customHeight="1" x14ac:dyDescent="0.2">
      <c r="A18" s="25"/>
      <c r="B18" s="23"/>
      <c r="C18" s="25"/>
      <c r="D18" s="11" t="s">
        <v>49</v>
      </c>
      <c r="E18" s="18" t="s">
        <v>57</v>
      </c>
      <c r="F18" s="19"/>
      <c r="G18" s="20"/>
      <c r="H18" s="14" t="s">
        <v>85</v>
      </c>
      <c r="I18" s="16"/>
      <c r="J18" s="3">
        <v>2</v>
      </c>
      <c r="K18" s="3">
        <v>1.8</v>
      </c>
      <c r="L18" s="14" t="s">
        <v>87</v>
      </c>
      <c r="M18" s="15"/>
      <c r="N18" s="16"/>
    </row>
    <row r="19" spans="1:14" ht="14.25" customHeight="1" x14ac:dyDescent="0.2">
      <c r="A19" s="25"/>
      <c r="B19" s="23"/>
      <c r="C19" s="25"/>
      <c r="D19" s="11" t="s">
        <v>50</v>
      </c>
      <c r="E19" s="18" t="s">
        <v>54</v>
      </c>
      <c r="F19" s="19"/>
      <c r="G19" s="20"/>
      <c r="H19" s="14" t="s">
        <v>82</v>
      </c>
      <c r="I19" s="16"/>
      <c r="J19" s="3">
        <v>2</v>
      </c>
      <c r="K19" s="3"/>
      <c r="L19" s="17"/>
      <c r="M19" s="15"/>
      <c r="N19" s="16"/>
    </row>
    <row r="20" spans="1:14" ht="14.25" customHeight="1" x14ac:dyDescent="0.2">
      <c r="A20" s="25"/>
      <c r="B20" s="23"/>
      <c r="C20" s="25"/>
      <c r="D20" s="11" t="s">
        <v>51</v>
      </c>
      <c r="E20" s="18" t="s">
        <v>54</v>
      </c>
      <c r="F20" s="19"/>
      <c r="G20" s="20"/>
      <c r="H20" s="14" t="s">
        <v>86</v>
      </c>
      <c r="I20" s="16"/>
      <c r="J20" s="3">
        <v>2</v>
      </c>
      <c r="K20" s="3">
        <v>1.2</v>
      </c>
      <c r="L20" s="14" t="s">
        <v>87</v>
      </c>
      <c r="M20" s="15"/>
      <c r="N20" s="16"/>
    </row>
    <row r="21" spans="1:14" ht="14.25" customHeight="1" x14ac:dyDescent="0.2">
      <c r="A21" s="25"/>
      <c r="B21" s="23"/>
      <c r="C21" s="25"/>
      <c r="D21" s="11" t="s">
        <v>52</v>
      </c>
      <c r="E21" s="18" t="s">
        <v>58</v>
      </c>
      <c r="F21" s="19"/>
      <c r="G21" s="20"/>
      <c r="H21" s="14" t="s">
        <v>58</v>
      </c>
      <c r="I21" s="16"/>
      <c r="J21" s="3">
        <v>2</v>
      </c>
      <c r="K21" s="3">
        <v>2</v>
      </c>
      <c r="L21" s="21"/>
      <c r="M21" s="21"/>
      <c r="N21" s="21"/>
    </row>
    <row r="22" spans="1:14" ht="24.75" customHeight="1" x14ac:dyDescent="0.2">
      <c r="A22" s="25"/>
      <c r="B22" s="23"/>
      <c r="C22" s="26"/>
      <c r="D22" s="11" t="s">
        <v>53</v>
      </c>
      <c r="E22" s="18" t="s">
        <v>59</v>
      </c>
      <c r="F22" s="19"/>
      <c r="G22" s="20"/>
      <c r="H22" s="14" t="s">
        <v>93</v>
      </c>
      <c r="I22" s="16"/>
      <c r="J22" s="3">
        <v>1</v>
      </c>
      <c r="K22" s="3">
        <v>1</v>
      </c>
      <c r="L22" s="21"/>
      <c r="M22" s="21"/>
      <c r="N22" s="21"/>
    </row>
    <row r="23" spans="1:14" x14ac:dyDescent="0.2">
      <c r="A23" s="25"/>
      <c r="B23" s="23"/>
      <c r="C23" s="24" t="s">
        <v>32</v>
      </c>
      <c r="D23" s="11" t="s">
        <v>46</v>
      </c>
      <c r="E23" s="31" t="s">
        <v>60</v>
      </c>
      <c r="F23" s="32"/>
      <c r="G23" s="32"/>
      <c r="H23" s="29" t="s">
        <v>89</v>
      </c>
      <c r="I23" s="21"/>
      <c r="J23" s="3">
        <v>2</v>
      </c>
      <c r="K23" s="3">
        <v>2</v>
      </c>
      <c r="L23" s="21"/>
      <c r="M23" s="21"/>
      <c r="N23" s="21"/>
    </row>
    <row r="24" spans="1:14" ht="22.5" x14ac:dyDescent="0.2">
      <c r="A24" s="25"/>
      <c r="B24" s="23"/>
      <c r="C24" s="25"/>
      <c r="D24" s="11" t="s">
        <v>47</v>
      </c>
      <c r="E24" s="18" t="s">
        <v>61</v>
      </c>
      <c r="F24" s="19"/>
      <c r="G24" s="20"/>
      <c r="H24" s="14" t="s">
        <v>90</v>
      </c>
      <c r="I24" s="16"/>
      <c r="J24" s="3">
        <v>2</v>
      </c>
      <c r="K24" s="3">
        <v>1.8</v>
      </c>
      <c r="L24" s="14" t="s">
        <v>88</v>
      </c>
      <c r="M24" s="15"/>
      <c r="N24" s="16"/>
    </row>
    <row r="25" spans="1:14" ht="101.25" customHeight="1" x14ac:dyDescent="0.2">
      <c r="A25" s="25"/>
      <c r="B25" s="23"/>
      <c r="C25" s="25"/>
      <c r="D25" s="11" t="s">
        <v>48</v>
      </c>
      <c r="E25" s="18" t="s">
        <v>62</v>
      </c>
      <c r="F25" s="19"/>
      <c r="G25" s="20"/>
      <c r="H25" s="14" t="s">
        <v>91</v>
      </c>
      <c r="I25" s="16"/>
      <c r="J25" s="3">
        <v>2</v>
      </c>
      <c r="K25" s="3">
        <v>1.5</v>
      </c>
      <c r="L25" s="14" t="s">
        <v>92</v>
      </c>
      <c r="M25" s="15"/>
      <c r="N25" s="16"/>
    </row>
    <row r="26" spans="1:14" x14ac:dyDescent="0.2">
      <c r="A26" s="25"/>
      <c r="B26" s="23"/>
      <c r="C26" s="25"/>
      <c r="D26" s="11" t="s">
        <v>49</v>
      </c>
      <c r="E26" s="18" t="s">
        <v>64</v>
      </c>
      <c r="F26" s="19"/>
      <c r="G26" s="20"/>
      <c r="H26" s="17" t="s">
        <v>63</v>
      </c>
      <c r="I26" s="16"/>
      <c r="J26" s="3">
        <v>2</v>
      </c>
      <c r="K26" s="3">
        <v>2</v>
      </c>
      <c r="L26" s="17"/>
      <c r="M26" s="15"/>
      <c r="N26" s="16"/>
    </row>
    <row r="27" spans="1:14" x14ac:dyDescent="0.2">
      <c r="A27" s="25"/>
      <c r="B27" s="23"/>
      <c r="C27" s="25"/>
      <c r="D27" s="11" t="s">
        <v>50</v>
      </c>
      <c r="E27" s="18" t="s">
        <v>65</v>
      </c>
      <c r="F27" s="19"/>
      <c r="G27" s="20"/>
      <c r="H27" s="14" t="s">
        <v>94</v>
      </c>
      <c r="I27" s="16"/>
      <c r="J27" s="3">
        <v>2</v>
      </c>
      <c r="K27" s="3">
        <v>2</v>
      </c>
      <c r="L27" s="17"/>
      <c r="M27" s="15"/>
      <c r="N27" s="16"/>
    </row>
    <row r="28" spans="1:14" x14ac:dyDescent="0.2">
      <c r="A28" s="25"/>
      <c r="B28" s="23"/>
      <c r="C28" s="25"/>
      <c r="D28" s="11" t="s">
        <v>51</v>
      </c>
      <c r="E28" s="18" t="s">
        <v>66</v>
      </c>
      <c r="F28" s="19"/>
      <c r="G28" s="20"/>
      <c r="H28" s="14" t="s">
        <v>95</v>
      </c>
      <c r="I28" s="16"/>
      <c r="J28" s="3">
        <v>2</v>
      </c>
      <c r="K28" s="3">
        <v>2</v>
      </c>
      <c r="L28" s="17"/>
      <c r="M28" s="15"/>
      <c r="N28" s="16"/>
    </row>
    <row r="29" spans="1:14" ht="18.75" customHeight="1" x14ac:dyDescent="0.2">
      <c r="A29" s="25"/>
      <c r="B29" s="23"/>
      <c r="C29" s="25"/>
      <c r="D29" s="11" t="s">
        <v>52</v>
      </c>
      <c r="E29" s="31" t="s">
        <v>67</v>
      </c>
      <c r="F29" s="32"/>
      <c r="G29" s="32"/>
      <c r="H29" s="29" t="s">
        <v>96</v>
      </c>
      <c r="I29" s="21"/>
      <c r="J29" s="3">
        <v>2</v>
      </c>
      <c r="K29" s="3">
        <v>2</v>
      </c>
      <c r="L29" s="21"/>
      <c r="M29" s="21"/>
      <c r="N29" s="21"/>
    </row>
    <row r="30" spans="1:14" ht="22.5" customHeight="1" x14ac:dyDescent="0.2">
      <c r="A30" s="25"/>
      <c r="B30" s="23"/>
      <c r="C30" s="26"/>
      <c r="D30" s="11" t="s">
        <v>53</v>
      </c>
      <c r="E30" s="18" t="s">
        <v>68</v>
      </c>
      <c r="F30" s="19"/>
      <c r="G30" s="20"/>
      <c r="H30" s="29" t="s">
        <v>97</v>
      </c>
      <c r="I30" s="21"/>
      <c r="J30" s="3">
        <v>1</v>
      </c>
      <c r="K30" s="3">
        <v>1</v>
      </c>
      <c r="L30" s="21"/>
      <c r="M30" s="21"/>
      <c r="N30" s="21"/>
    </row>
    <row r="31" spans="1:14" ht="95.25" customHeight="1" x14ac:dyDescent="0.2">
      <c r="A31" s="25"/>
      <c r="B31" s="23"/>
      <c r="C31" s="4" t="s">
        <v>33</v>
      </c>
      <c r="D31" s="5" t="s">
        <v>69</v>
      </c>
      <c r="E31" s="31" t="s">
        <v>70</v>
      </c>
      <c r="F31" s="32"/>
      <c r="G31" s="32"/>
      <c r="H31" s="29" t="s">
        <v>101</v>
      </c>
      <c r="I31" s="21"/>
      <c r="J31" s="3">
        <v>10</v>
      </c>
      <c r="K31" s="3">
        <v>9</v>
      </c>
      <c r="L31" s="29" t="s">
        <v>98</v>
      </c>
      <c r="M31" s="21"/>
      <c r="N31" s="21"/>
    </row>
    <row r="32" spans="1:14" ht="22.5" x14ac:dyDescent="0.2">
      <c r="A32" s="25"/>
      <c r="B32" s="23"/>
      <c r="C32" s="2" t="s">
        <v>34</v>
      </c>
      <c r="D32" s="12" t="s">
        <v>71</v>
      </c>
      <c r="E32" s="18" t="s">
        <v>73</v>
      </c>
      <c r="F32" s="19"/>
      <c r="G32" s="20"/>
      <c r="H32" s="21" t="s">
        <v>72</v>
      </c>
      <c r="I32" s="21"/>
      <c r="J32" s="3">
        <v>10</v>
      </c>
      <c r="K32" s="3">
        <v>10</v>
      </c>
      <c r="L32" s="21"/>
      <c r="M32" s="21"/>
      <c r="N32" s="21"/>
    </row>
    <row r="33" spans="1:14" ht="83.25" customHeight="1" x14ac:dyDescent="0.2">
      <c r="A33" s="25"/>
      <c r="B33" s="23" t="s">
        <v>103</v>
      </c>
      <c r="C33" s="13" t="s">
        <v>77</v>
      </c>
      <c r="D33" s="12" t="s">
        <v>78</v>
      </c>
      <c r="E33" s="31" t="s">
        <v>76</v>
      </c>
      <c r="F33" s="32"/>
      <c r="G33" s="32"/>
      <c r="H33" s="29" t="s">
        <v>99</v>
      </c>
      <c r="I33" s="21"/>
      <c r="J33" s="3">
        <v>15</v>
      </c>
      <c r="K33" s="3">
        <v>12</v>
      </c>
      <c r="L33" s="29" t="s">
        <v>100</v>
      </c>
      <c r="M33" s="21"/>
      <c r="N33" s="21"/>
    </row>
    <row r="34" spans="1:14" ht="54.75" customHeight="1" x14ac:dyDescent="0.2">
      <c r="A34" s="25"/>
      <c r="B34" s="23"/>
      <c r="C34" s="2" t="s">
        <v>35</v>
      </c>
      <c r="D34" s="12" t="s">
        <v>79</v>
      </c>
      <c r="E34" s="14" t="s">
        <v>75</v>
      </c>
      <c r="F34" s="15"/>
      <c r="G34" s="16"/>
      <c r="H34" s="17" t="s">
        <v>74</v>
      </c>
      <c r="I34" s="16"/>
      <c r="J34" s="3">
        <v>15</v>
      </c>
      <c r="K34" s="3">
        <v>12</v>
      </c>
      <c r="L34" s="14" t="s">
        <v>102</v>
      </c>
      <c r="M34" s="15"/>
      <c r="N34" s="16"/>
    </row>
    <row r="35" spans="1:14" ht="12.75" customHeight="1" x14ac:dyDescent="0.2">
      <c r="A35" s="25"/>
      <c r="B35" s="24" t="s">
        <v>36</v>
      </c>
      <c r="C35" s="23" t="s">
        <v>37</v>
      </c>
      <c r="D35" s="27" t="s">
        <v>80</v>
      </c>
      <c r="E35" s="29" t="s">
        <v>81</v>
      </c>
      <c r="F35" s="21"/>
      <c r="G35" s="21"/>
      <c r="H35" s="21"/>
      <c r="I35" s="21"/>
      <c r="J35" s="21">
        <v>10</v>
      </c>
      <c r="K35" s="21">
        <v>10</v>
      </c>
      <c r="L35" s="21"/>
      <c r="M35" s="21"/>
      <c r="N35" s="21"/>
    </row>
    <row r="36" spans="1:14" x14ac:dyDescent="0.2">
      <c r="A36" s="26"/>
      <c r="B36" s="26"/>
      <c r="C36" s="23"/>
      <c r="D36" s="28"/>
      <c r="E36" s="21"/>
      <c r="F36" s="21"/>
      <c r="G36" s="21"/>
      <c r="H36" s="21"/>
      <c r="I36" s="21"/>
      <c r="J36" s="21"/>
      <c r="K36" s="21"/>
      <c r="L36" s="21"/>
      <c r="M36" s="21"/>
      <c r="N36" s="21"/>
    </row>
    <row r="37" spans="1:14" x14ac:dyDescent="0.2">
      <c r="A37" s="30" t="s">
        <v>38</v>
      </c>
      <c r="B37" s="30"/>
      <c r="C37" s="30"/>
      <c r="D37" s="30"/>
      <c r="E37" s="30"/>
      <c r="F37" s="30"/>
      <c r="G37" s="30"/>
      <c r="H37" s="30"/>
      <c r="I37" s="30"/>
      <c r="J37" s="6">
        <f>SUM(J15:J36)+I8</f>
        <v>100</v>
      </c>
      <c r="K37" s="10">
        <f>SUM(K15:K36)+N8</f>
        <v>88.6</v>
      </c>
      <c r="L37" s="21"/>
      <c r="M37" s="21"/>
      <c r="N37" s="21"/>
    </row>
    <row r="38" spans="1:14" x14ac:dyDescent="0.2">
      <c r="A38" s="7"/>
      <c r="B38" s="7"/>
      <c r="C38" s="7"/>
      <c r="D38" s="7"/>
      <c r="E38" s="7"/>
      <c r="F38" s="7"/>
      <c r="G38" s="7"/>
      <c r="H38" s="7"/>
      <c r="I38" s="7"/>
      <c r="J38" s="7"/>
      <c r="K38" s="7"/>
      <c r="L38" s="7"/>
      <c r="M38" s="7"/>
      <c r="N38" s="7"/>
    </row>
    <row r="39" spans="1:14" ht="127.15" customHeight="1" x14ac:dyDescent="0.2">
      <c r="A39" s="22" t="s">
        <v>39</v>
      </c>
      <c r="B39" s="22"/>
      <c r="C39" s="22"/>
      <c r="D39" s="22"/>
      <c r="E39" s="22"/>
      <c r="F39" s="22"/>
      <c r="G39" s="22"/>
      <c r="H39" s="22"/>
      <c r="I39" s="22"/>
      <c r="J39" s="22"/>
      <c r="K39" s="22"/>
      <c r="L39" s="22"/>
      <c r="M39" s="22"/>
      <c r="N39" s="22"/>
    </row>
  </sheetData>
  <mergeCells count="105">
    <mergeCell ref="A6:B6"/>
    <mergeCell ref="C6:G6"/>
    <mergeCell ref="I6:N6"/>
    <mergeCell ref="C7:E7"/>
    <mergeCell ref="I7:L7"/>
    <mergeCell ref="A2:N2"/>
    <mergeCell ref="A3:N3"/>
    <mergeCell ref="A4:B4"/>
    <mergeCell ref="C4:N4"/>
    <mergeCell ref="A5:B5"/>
    <mergeCell ref="C5:G5"/>
    <mergeCell ref="I5:N5"/>
    <mergeCell ref="C11:E11"/>
    <mergeCell ref="I11:L11"/>
    <mergeCell ref="B12:G12"/>
    <mergeCell ref="H12:N12"/>
    <mergeCell ref="B13:G13"/>
    <mergeCell ref="H13:N13"/>
    <mergeCell ref="A7:B11"/>
    <mergeCell ref="C8:E8"/>
    <mergeCell ref="I8:L8"/>
    <mergeCell ref="C9:E9"/>
    <mergeCell ref="I9:L9"/>
    <mergeCell ref="C10:E10"/>
    <mergeCell ref="I10:L10"/>
    <mergeCell ref="E21:G21"/>
    <mergeCell ref="H21:I21"/>
    <mergeCell ref="L21:N21"/>
    <mergeCell ref="E22:G22"/>
    <mergeCell ref="H22:I22"/>
    <mergeCell ref="L22:N22"/>
    <mergeCell ref="E14:G14"/>
    <mergeCell ref="H14:I14"/>
    <mergeCell ref="L14:N14"/>
    <mergeCell ref="E15:G15"/>
    <mergeCell ref="H15:I15"/>
    <mergeCell ref="L15:N15"/>
    <mergeCell ref="L30:N30"/>
    <mergeCell ref="E31:G31"/>
    <mergeCell ref="H31:I31"/>
    <mergeCell ref="L31:N31"/>
    <mergeCell ref="E23:G23"/>
    <mergeCell ref="H23:I23"/>
    <mergeCell ref="L23:N23"/>
    <mergeCell ref="E29:G29"/>
    <mergeCell ref="H29:I29"/>
    <mergeCell ref="L29:N29"/>
    <mergeCell ref="E24:G24"/>
    <mergeCell ref="E25:G25"/>
    <mergeCell ref="E26:G26"/>
    <mergeCell ref="E27:G27"/>
    <mergeCell ref="E28:G28"/>
    <mergeCell ref="H24:I24"/>
    <mergeCell ref="H25:I25"/>
    <mergeCell ref="H26:I26"/>
    <mergeCell ref="H27:I27"/>
    <mergeCell ref="H28:I28"/>
    <mergeCell ref="A39:N39"/>
    <mergeCell ref="A12:A13"/>
    <mergeCell ref="A14:A36"/>
    <mergeCell ref="B15:B32"/>
    <mergeCell ref="B33:B34"/>
    <mergeCell ref="B35:B36"/>
    <mergeCell ref="C15:C22"/>
    <mergeCell ref="C23:C30"/>
    <mergeCell ref="C35:C36"/>
    <mergeCell ref="D35:D36"/>
    <mergeCell ref="J35:J36"/>
    <mergeCell ref="K35:K36"/>
    <mergeCell ref="E35:G36"/>
    <mergeCell ref="H35:I36"/>
    <mergeCell ref="L35:N36"/>
    <mergeCell ref="A37:I37"/>
    <mergeCell ref="L37:N37"/>
    <mergeCell ref="E33:G33"/>
    <mergeCell ref="H33:I33"/>
    <mergeCell ref="L33:N33"/>
    <mergeCell ref="E32:G32"/>
    <mergeCell ref="L32:N32"/>
    <mergeCell ref="E30:G30"/>
    <mergeCell ref="H30:I30"/>
    <mergeCell ref="L34:N34"/>
    <mergeCell ref="H34:I34"/>
    <mergeCell ref="E34:G34"/>
    <mergeCell ref="L24:N24"/>
    <mergeCell ref="L25:N25"/>
    <mergeCell ref="L26:N26"/>
    <mergeCell ref="L27:N27"/>
    <mergeCell ref="L28:N28"/>
    <mergeCell ref="L16:N16"/>
    <mergeCell ref="L17:N17"/>
    <mergeCell ref="L18:N18"/>
    <mergeCell ref="L19:N19"/>
    <mergeCell ref="L20:N20"/>
    <mergeCell ref="H16:I16"/>
    <mergeCell ref="H17:I17"/>
    <mergeCell ref="H18:I18"/>
    <mergeCell ref="H19:I19"/>
    <mergeCell ref="H20:I20"/>
    <mergeCell ref="E16:G16"/>
    <mergeCell ref="E17:G17"/>
    <mergeCell ref="E18:G18"/>
    <mergeCell ref="E19:G19"/>
    <mergeCell ref="E20:G20"/>
    <mergeCell ref="H32:I32"/>
  </mergeCells>
  <phoneticPr fontId="11" type="noConversion"/>
  <printOptions horizontalCentered="1"/>
  <pageMargins left="0.50347222222222199" right="0.50347222222222199" top="0.75138888888888899" bottom="0.55486111111111103" header="0.29861111111111099" footer="0.29861111111111099"/>
  <pageSetup paperSize="9" orientation="landscape" r:id="rId1"/>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附件3-项目支出绩效自评表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bigtable</cp:lastModifiedBy>
  <dcterms:created xsi:type="dcterms:W3CDTF">2015-06-05T18:19:00Z</dcterms:created>
  <dcterms:modified xsi:type="dcterms:W3CDTF">2022-05-17T02:29:31Z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2052-11.1.0.11365</vt:lpwstr>
  </property>
</Properties>
</file>