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<sst xmlns="http://schemas.openxmlformats.org/spreadsheetml/2006/main" count="102" uniqueCount="82">
  <si>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</si>
  <si>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</si>
  <si>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</si>
  <si>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</si>
  <si>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改革与发展项目—北京市农林科学院植物营养与资源研究所资源与环境科研能力储备性研究</t>
  </si>
  <si>
    <t>主管部门</t>
  </si>
  <si>
    <t>北京市农林科学院</t>
  </si>
  <si>
    <t>实施单位</t>
  </si>
  <si>
    <t>植物营养与资源环境研究所</t>
  </si>
  <si>
    <t>项目负责人</t>
  </si>
  <si>
    <t>邹国元</t>
  </si>
  <si>
    <t>联系电话</t>
  </si>
  <si>
    <t>010-51503998</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</si>
  <si>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</si>
  <si>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</si>
  <si>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</si>
  <si>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</si>
  <si>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</si>
  <si>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</si>
  <si>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</si>
  <si>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</si>
  <si>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</si>
  <si>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</si>
  <si>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</si>
  <si>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</si>
  <si>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</si>
  <si>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</si>
  <si>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</si>
  <si>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进一步提升研究所科研与推广服务水平，培养造就高水平的公益科研领军人才和创新团队，更好的服务三农。</t>
  </si>
  <si>
    <t>不断推进了应用基础研究持续深入发展，提升了青年科研骨干自身的科研水平，科研项目执行能力及带领团队攻关科技难题的能力。</t>
  </si>
  <si>
    <t>绩效指标</t>
  </si>
  <si>
    <t>一级指标</t>
  </si>
  <si>
    <t>二级指标</t>
  </si>
  <si>
    <t>三级指标</t>
  </si>
  <si>
    <t>年度指标值</t>
  </si>
  <si>
    <t>实际完成值</t>
  </si>
  <si>
    <t>偏差原因分析及改进措施</t>
  </si>
  <si>
    <t>产出指标
（50分）</t>
  </si>
  <si>
    <t>数量指标（15分）</t>
  </si>
  <si>
    <t>文章</t>
  </si>
  <si>
    <t>5篇</t>
  </si>
  <si>
    <t>专利</t>
  </si>
  <si>
    <t>2项</t>
  </si>
  <si>
    <t>培养青年科技骨干</t>
  </si>
  <si>
    <t>2人</t>
  </si>
  <si>
    <t>培养学生</t>
  </si>
  <si>
    <t>1人</t>
  </si>
  <si>
    <t>质量指标
（15分）</t>
  </si>
  <si>
    <t>科研水平</t>
  </si>
  <si>
    <t>得到提升</t>
  </si>
  <si>
    <t>科研人员学术水平有提升，专技职务有晋升，助推新兴学科的建设与发展。</t>
  </si>
  <si>
    <t>推广服务水平</t>
  </si>
  <si>
    <t>新技术、新工艺不断成熟，在京郊、京津冀示范推广中初显成效。</t>
  </si>
  <si>
    <t>团队合作</t>
  </si>
  <si>
    <t>研究团队协同创新，组建虚拟团队新模式。</t>
  </si>
  <si>
    <t>时效指标
（10分）</t>
  </si>
  <si>
    <t>执行期</t>
  </si>
  <si>
    <t>≤12个月</t>
  </si>
  <si>
    <t>12个月</t>
  </si>
  <si>
    <t>成本指标（10分）</t>
  </si>
  <si>
    <t>项目金额</t>
  </si>
  <si>
    <t>≤200万元</t>
  </si>
  <si>
    <t>疫情影响了出差和线下会议的正常举办</t>
  </si>
  <si>
    <t>效益指标
（30分）</t>
  </si>
  <si>
    <t>经济效益指标</t>
  </si>
  <si>
    <t>经济性</t>
  </si>
  <si>
    <t>土壤养分指标有所改善，节水节肥效果突显。</t>
  </si>
  <si>
    <t>社会效益指标</t>
  </si>
  <si>
    <t>社会影响力</t>
  </si>
  <si>
    <t>扶持对象收入显著提高；轻简化技术减少劳动力投入，解决农村老龄化问题；绿色投入确保食品安全和人民健康。</t>
  </si>
  <si>
    <t>生态效益指标</t>
  </si>
  <si>
    <t>污染防控贡献率</t>
  </si>
  <si>
    <t>绿色投入，降低水土气生环境污染风险；废弃物资源化利用促进生态环境良性循环。</t>
  </si>
  <si>
    <t>可持续影响指标</t>
  </si>
  <si>
    <t>持久度</t>
  </si>
  <si>
    <t>政策有支持，经费有保障，试验基地、实验室、人才队伍等科研条件的不断提升为项目持续开展提供支撑。</t>
  </si>
  <si>
    <t>满意度指标
（10分）</t>
  </si>
  <si>
    <t>服务对象满意度指标</t>
  </si>
  <si>
    <t>满意度</t>
  </si>
  <si>
    <t>≥95%</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</si>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</sst>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sz val="9"/>
      <name val="宋体"/>
      <charset val="134"/>
    </font>
    <font>
      <b/>
      <sz val="9"/>
      <color rgb="FF000000"/>
      <name val="宋体"/>
      <charset val="134"/>
    </font>
    <font>
      <sz val="10"/>
      <color theme="1"/>
      <name val="Calibri"/>
      <charset val="134"/>
    </font>
    <font>
      <sz val="11"/>
      <color theme="1"/>
      <name val="宋体"/>
      <charset val="134"/>
    </font>
    <font>
      <sz val="11"/>
      <color rgb="FF9C6500"/>
      <name val="等线"/>
      <charset val="0"/>
      <scheme val="minor"/>
    </font>
    <font>
      <sz val="11"/>
      <color rgb="FF9C0006"/>
      <name val="等线"/>
      <charset val="0"/>
      <scheme val="minor"/>
    </font>
    <font>
      <b/>
      <sz val="11"/>
      <color rgb="FFFA7D00"/>
      <name val="等线"/>
      <charset val="0"/>
      <scheme val="minor"/>
    </font>
    <font>
      <sz val="11"/>
      <color rgb="FF3F3F76"/>
      <name val="等线"/>
      <charset val="0"/>
      <scheme val="minor"/>
    </font>
    <font>
      <sz val="11"/>
      <color theme="1"/>
      <name val="等线"/>
      <charset val="0"/>
      <scheme val="minor"/>
    </font>
    <font>
      <b/>
      <sz val="15"/>
      <color theme="3"/>
      <name val="等线"/>
      <charset val="134"/>
      <scheme val="minor"/>
    </font>
    <font>
      <sz val="11"/>
      <color theme="0"/>
      <name val="等线"/>
      <charset val="0"/>
      <scheme val="minor"/>
    </font>
    <font>
      <sz val="11"/>
      <color rgb="FFFF0000"/>
      <name val="等线"/>
      <charset val="0"/>
      <scheme val="minor"/>
    </font>
    <font>
      <sz val="12"/>
      <name val="宋体"/>
      <charset val="134"/>
    </font>
    <font>
      <i/>
      <sz val="11"/>
      <color rgb="FF7F7F7F"/>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b/>
      <sz val="13"/>
      <color theme="3"/>
      <name val="等线"/>
      <charset val="134"/>
      <scheme val="minor"/>
    </font>
    <font>
      <b/>
      <sz val="11"/>
      <color theme="1"/>
      <name val="等线"/>
      <charset val="0"/>
      <scheme val="minor"/>
    </font>
    <font>
      <b/>
      <sz val="11"/>
      <color rgb="FF3F3F3F"/>
      <name val="等线"/>
      <charset val="0"/>
      <scheme val="minor"/>
    </font>
    <font>
      <sz val="11"/>
      <color rgb="FFFA7D00"/>
      <name val="等线"/>
      <charset val="0"/>
      <scheme val="minor"/>
    </font>
    <font>
      <b/>
      <sz val="11"/>
      <color rgb="FFFFFFFF"/>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14" fillId="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7"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16" applyNumberFormat="0" applyFont="0" applyAlignment="0" applyProtection="0">
      <alignment vertical="center"/>
    </xf>
    <xf numFmtId="0" fontId="17" fillId="7" borderId="0" applyNumberFormat="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15" applyNumberFormat="0" applyFill="0" applyAlignment="0" applyProtection="0">
      <alignment vertical="center"/>
    </xf>
    <xf numFmtId="0" fontId="25" fillId="0" borderId="15" applyNumberFormat="0" applyFill="0" applyAlignment="0" applyProtection="0">
      <alignment vertical="center"/>
    </xf>
    <xf numFmtId="0" fontId="17" fillId="16" borderId="0" applyNumberFormat="0" applyBorder="0" applyAlignment="0" applyProtection="0">
      <alignment vertical="center"/>
    </xf>
    <xf numFmtId="0" fontId="23" fillId="0" borderId="17" applyNumberFormat="0" applyFill="0" applyAlignment="0" applyProtection="0">
      <alignment vertical="center"/>
    </xf>
    <xf numFmtId="0" fontId="17" fillId="19" borderId="0" applyNumberFormat="0" applyBorder="0" applyAlignment="0" applyProtection="0">
      <alignment vertical="center"/>
    </xf>
    <xf numFmtId="0" fontId="27" fillId="4" borderId="19" applyNumberFormat="0" applyAlignment="0" applyProtection="0">
      <alignment vertical="center"/>
    </xf>
    <xf numFmtId="0" fontId="13" fillId="4" borderId="14" applyNumberFormat="0" applyAlignment="0" applyProtection="0">
      <alignment vertical="center"/>
    </xf>
    <xf numFmtId="0" fontId="29" fillId="20" borderId="21" applyNumberFormat="0" applyAlignment="0" applyProtection="0">
      <alignment vertical="center"/>
    </xf>
    <xf numFmtId="0" fontId="15" fillId="22" borderId="0" applyNumberFormat="0" applyBorder="0" applyAlignment="0" applyProtection="0">
      <alignment vertical="center"/>
    </xf>
    <xf numFmtId="0" fontId="17" fillId="10" borderId="0" applyNumberFormat="0" applyBorder="0" applyAlignment="0" applyProtection="0">
      <alignment vertical="center"/>
    </xf>
    <xf numFmtId="0" fontId="28" fillId="0" borderId="20" applyNumberFormat="0" applyFill="0" applyAlignment="0" applyProtection="0">
      <alignment vertical="center"/>
    </xf>
    <xf numFmtId="0" fontId="26" fillId="0" borderId="18" applyNumberFormat="0" applyFill="0" applyAlignment="0" applyProtection="0">
      <alignment vertical="center"/>
    </xf>
    <xf numFmtId="0" fontId="30" fillId="24" borderId="0" applyNumberFormat="0" applyBorder="0" applyAlignment="0" applyProtection="0">
      <alignment vertical="center"/>
    </xf>
    <xf numFmtId="0" fontId="11" fillId="2" borderId="0" applyNumberFormat="0" applyBorder="0" applyAlignment="0" applyProtection="0">
      <alignment vertical="center"/>
    </xf>
    <xf numFmtId="0" fontId="15" fillId="21" borderId="0" applyNumberFormat="0" applyBorder="0" applyAlignment="0" applyProtection="0">
      <alignment vertical="center"/>
    </xf>
    <xf numFmtId="0" fontId="17" fillId="14" borderId="0" applyNumberFormat="0" applyBorder="0" applyAlignment="0" applyProtection="0">
      <alignment vertical="center"/>
    </xf>
    <xf numFmtId="0" fontId="15" fillId="6" borderId="0" applyNumberFormat="0" applyBorder="0" applyAlignment="0" applyProtection="0">
      <alignment vertical="center"/>
    </xf>
    <xf numFmtId="0" fontId="15" fillId="23" borderId="0" applyNumberFormat="0" applyBorder="0" applyAlignment="0" applyProtection="0">
      <alignment vertical="center"/>
    </xf>
    <xf numFmtId="0" fontId="15" fillId="25" borderId="0" applyNumberFormat="0" applyBorder="0" applyAlignment="0" applyProtection="0">
      <alignment vertical="center"/>
    </xf>
    <xf numFmtId="0" fontId="15" fillId="18" borderId="0" applyNumberFormat="0" applyBorder="0" applyAlignment="0" applyProtection="0">
      <alignment vertical="center"/>
    </xf>
    <xf numFmtId="0" fontId="17" fillId="27" borderId="0" applyNumberFormat="0" applyBorder="0" applyAlignment="0" applyProtection="0">
      <alignment vertical="center"/>
    </xf>
    <xf numFmtId="0" fontId="17" fillId="26" borderId="0" applyNumberFormat="0" applyBorder="0" applyAlignment="0" applyProtection="0">
      <alignment vertical="center"/>
    </xf>
    <xf numFmtId="0" fontId="15" fillId="31" borderId="0" applyNumberFormat="0" applyBorder="0" applyAlignment="0" applyProtection="0">
      <alignment vertical="center"/>
    </xf>
    <xf numFmtId="0" fontId="15" fillId="30" borderId="0" applyNumberFormat="0" applyBorder="0" applyAlignment="0" applyProtection="0">
      <alignment vertical="center"/>
    </xf>
    <xf numFmtId="0" fontId="17" fillId="9" borderId="0" applyNumberFormat="0" applyBorder="0" applyAlignment="0" applyProtection="0">
      <alignment vertical="center"/>
    </xf>
    <xf numFmtId="0" fontId="15" fillId="32"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0" fontId="15" fillId="12" borderId="0" applyNumberFormat="0" applyBorder="0" applyAlignment="0" applyProtection="0">
      <alignment vertical="center"/>
    </xf>
    <xf numFmtId="0" fontId="17" fillId="17" borderId="0" applyNumberFormat="0" applyBorder="0" applyAlignment="0" applyProtection="0">
      <alignment vertical="center"/>
    </xf>
    <xf numFmtId="0" fontId="19" fillId="0" borderId="0"/>
  </cellStyleXfs>
  <cellXfs count="34">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view="pageBreakPreview" zoomScaleNormal="100" topLeftCell="A22" workbookViewId="0">
      <selection activeCell="K23" sqref="K23"/>
    </sheetView>
  </sheetViews>
  <sheetFormatPr defaultColWidth="9" defaultRowHeight="14"/>
  <cols>
    <col min="1" max="3" width="9" style="1"/>
    <col min="4" max="4" width="18.25" style="1" customWidth="1"/>
    <col min="5" max="5" width="2.125" style="1" customWidth="1"/>
    <col min="6" max="7" width="9" style="1"/>
    <col min="8" max="9" width="10.25" style="1" customWidth="1"/>
    <col min="10" max="16384" width="9" style="1"/>
  </cols>
  <sheetData>
    <row r="1" ht="17.5" spans="1:1">
      <c r="A1" s="2" t="s">
        <v>0</v>
      </c>
    </row>
    <row r="2" ht="20.45"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t="s">
        <v>12</v>
      </c>
      <c r="J6" s="6"/>
      <c r="K6" s="6"/>
      <c r="L6" s="6"/>
      <c r="M6" s="6"/>
      <c r="N6" s="6"/>
    </row>
    <row r="7" spans="1:14">
      <c r="A7" s="7" t="s">
        <v>13</v>
      </c>
      <c r="B7" s="8"/>
      <c r="C7" s="5"/>
      <c r="D7" s="5"/>
      <c r="E7" s="5"/>
      <c r="F7" s="5" t="s">
        <v>14</v>
      </c>
      <c r="G7" s="5" t="s">
        <v>15</v>
      </c>
      <c r="H7" s="5" t="s">
        <v>16</v>
      </c>
      <c r="I7" s="5" t="s">
        <v>17</v>
      </c>
      <c r="J7" s="5"/>
      <c r="K7" s="5"/>
      <c r="L7" s="5"/>
      <c r="M7" s="5" t="s">
        <v>18</v>
      </c>
      <c r="N7" s="5" t="s">
        <v>19</v>
      </c>
    </row>
    <row r="8" spans="1:14">
      <c r="A8" s="9"/>
      <c r="B8" s="10"/>
      <c r="C8" s="11" t="s">
        <v>20</v>
      </c>
      <c r="D8" s="11"/>
      <c r="E8" s="11"/>
      <c r="F8" s="6">
        <v>200</v>
      </c>
      <c r="G8" s="6">
        <v>200</v>
      </c>
      <c r="H8" s="6">
        <v>197.749361</v>
      </c>
      <c r="I8" s="5">
        <v>10</v>
      </c>
      <c r="J8" s="5"/>
      <c r="K8" s="5"/>
      <c r="L8" s="5"/>
      <c r="M8" s="29">
        <f>H8/G8</f>
        <v>0.988746805</v>
      </c>
      <c r="N8" s="30">
        <f>M8*10</f>
        <v>9.88746805</v>
      </c>
    </row>
    <row r="9" spans="1:14">
      <c r="A9" s="9"/>
      <c r="B9" s="10"/>
      <c r="C9" s="5" t="s">
        <v>21</v>
      </c>
      <c r="D9" s="5"/>
      <c r="E9" s="5"/>
      <c r="F9" s="6">
        <v>200</v>
      </c>
      <c r="G9" s="6">
        <v>200</v>
      </c>
      <c r="H9" s="6">
        <v>197.749361</v>
      </c>
      <c r="I9" s="6" t="s">
        <v>22</v>
      </c>
      <c r="J9" s="6"/>
      <c r="K9" s="6"/>
      <c r="L9" s="6"/>
      <c r="M9" s="6" t="s">
        <v>22</v>
      </c>
      <c r="N9" s="6" t="s">
        <v>22</v>
      </c>
    </row>
    <row r="10" spans="1:14">
      <c r="A10" s="9"/>
      <c r="B10" s="10"/>
      <c r="C10" s="5" t="s">
        <v>23</v>
      </c>
      <c r="D10" s="5"/>
      <c r="E10" s="5"/>
      <c r="F10" s="6"/>
      <c r="G10" s="6"/>
      <c r="H10" s="6"/>
      <c r="I10" s="6" t="s">
        <v>22</v>
      </c>
      <c r="J10" s="6"/>
      <c r="K10" s="6"/>
      <c r="L10" s="6"/>
      <c r="M10" s="6" t="s">
        <v>22</v>
      </c>
      <c r="N10" s="6" t="s">
        <v>22</v>
      </c>
    </row>
    <row r="11" spans="1:14">
      <c r="A11" s="12"/>
      <c r="B11" s="13"/>
      <c r="C11" s="5" t="s">
        <v>24</v>
      </c>
      <c r="D11" s="5"/>
      <c r="E11" s="5"/>
      <c r="F11" s="6"/>
      <c r="G11" s="6"/>
      <c r="H11" s="6"/>
      <c r="I11" s="6" t="s">
        <v>22</v>
      </c>
      <c r="J11" s="6"/>
      <c r="K11" s="6"/>
      <c r="L11" s="6"/>
      <c r="M11" s="6" t="s">
        <v>22</v>
      </c>
      <c r="N11" s="6" t="s">
        <v>22</v>
      </c>
    </row>
    <row r="12" spans="1:14">
      <c r="A12" s="5" t="s">
        <v>25</v>
      </c>
      <c r="B12" s="5" t="s">
        <v>26</v>
      </c>
      <c r="C12" s="5"/>
      <c r="D12" s="5"/>
      <c r="E12" s="5"/>
      <c r="F12" s="5"/>
      <c r="G12" s="5"/>
      <c r="H12" s="5" t="s">
        <v>27</v>
      </c>
      <c r="I12" s="5"/>
      <c r="J12" s="5"/>
      <c r="K12" s="5"/>
      <c r="L12" s="5"/>
      <c r="M12" s="5"/>
      <c r="N12" s="5"/>
    </row>
    <row r="13" ht="44.45" customHeight="1" spans="1:14">
      <c r="A13" s="5"/>
      <c r="B13" s="14" t="s">
        <v>28</v>
      </c>
      <c r="C13" s="14"/>
      <c r="D13" s="14"/>
      <c r="E13" s="14"/>
      <c r="F13" s="14"/>
      <c r="G13" s="14"/>
      <c r="H13" s="14" t="s">
        <v>29</v>
      </c>
      <c r="I13" s="14"/>
      <c r="J13" s="14"/>
      <c r="K13" s="14"/>
      <c r="L13" s="14"/>
      <c r="M13" s="14"/>
      <c r="N13" s="14"/>
    </row>
    <row r="14" ht="31.9" customHeight="1" spans="1:14">
      <c r="A14" s="15" t="s">
        <v>30</v>
      </c>
      <c r="B14" s="5" t="s">
        <v>31</v>
      </c>
      <c r="C14" s="5" t="s">
        <v>32</v>
      </c>
      <c r="D14" s="5" t="s">
        <v>33</v>
      </c>
      <c r="E14" s="5" t="s">
        <v>34</v>
      </c>
      <c r="F14" s="5"/>
      <c r="G14" s="5"/>
      <c r="H14" s="5" t="s">
        <v>35</v>
      </c>
      <c r="I14" s="5"/>
      <c r="J14" s="5" t="s">
        <v>17</v>
      </c>
      <c r="K14" s="5" t="s">
        <v>19</v>
      </c>
      <c r="L14" s="5" t="s">
        <v>36</v>
      </c>
      <c r="M14" s="5"/>
      <c r="N14" s="5"/>
    </row>
    <row r="15" spans="1:14">
      <c r="A15" s="16"/>
      <c r="B15" s="5" t="s">
        <v>37</v>
      </c>
      <c r="C15" s="15" t="s">
        <v>38</v>
      </c>
      <c r="D15" s="17" t="s">
        <v>39</v>
      </c>
      <c r="E15" s="18" t="s">
        <v>40</v>
      </c>
      <c r="F15" s="19"/>
      <c r="G15" s="20"/>
      <c r="H15" s="6" t="s">
        <v>40</v>
      </c>
      <c r="I15" s="6"/>
      <c r="J15" s="6">
        <v>5</v>
      </c>
      <c r="K15" s="6">
        <v>5</v>
      </c>
      <c r="L15" s="6"/>
      <c r="M15" s="6"/>
      <c r="N15" s="6"/>
    </row>
    <row r="16" spans="1:14">
      <c r="A16" s="16"/>
      <c r="B16" s="5"/>
      <c r="C16" s="16"/>
      <c r="D16" s="17" t="s">
        <v>41</v>
      </c>
      <c r="E16" s="18" t="s">
        <v>42</v>
      </c>
      <c r="F16" s="19"/>
      <c r="G16" s="20"/>
      <c r="H16" s="6" t="s">
        <v>42</v>
      </c>
      <c r="I16" s="6"/>
      <c r="J16" s="6">
        <v>5</v>
      </c>
      <c r="K16" s="6">
        <v>5</v>
      </c>
      <c r="L16" s="6"/>
      <c r="M16" s="6"/>
      <c r="N16" s="6"/>
    </row>
    <row r="17" spans="1:14">
      <c r="A17" s="16"/>
      <c r="B17" s="5"/>
      <c r="C17" s="16"/>
      <c r="D17" s="17" t="s">
        <v>43</v>
      </c>
      <c r="E17" s="18" t="s">
        <v>44</v>
      </c>
      <c r="F17" s="19"/>
      <c r="G17" s="20"/>
      <c r="H17" s="6" t="s">
        <v>44</v>
      </c>
      <c r="I17" s="6"/>
      <c r="J17" s="6">
        <v>3</v>
      </c>
      <c r="K17" s="6">
        <v>3</v>
      </c>
      <c r="L17" s="6"/>
      <c r="M17" s="6"/>
      <c r="N17" s="6"/>
    </row>
    <row r="18" spans="1:14">
      <c r="A18" s="16"/>
      <c r="B18" s="5"/>
      <c r="C18" s="16"/>
      <c r="D18" s="17" t="s">
        <v>45</v>
      </c>
      <c r="E18" s="18" t="s">
        <v>46</v>
      </c>
      <c r="F18" s="19"/>
      <c r="G18" s="20"/>
      <c r="H18" s="21" t="s">
        <v>46</v>
      </c>
      <c r="I18" s="31"/>
      <c r="J18" s="6">
        <v>2</v>
      </c>
      <c r="K18" s="6">
        <v>2</v>
      </c>
      <c r="L18" s="21"/>
      <c r="M18" s="32"/>
      <c r="N18" s="31"/>
    </row>
    <row r="19" ht="47.1" customHeight="1" spans="1:14">
      <c r="A19" s="16"/>
      <c r="B19" s="5"/>
      <c r="C19" s="15" t="s">
        <v>47</v>
      </c>
      <c r="D19" s="17" t="s">
        <v>48</v>
      </c>
      <c r="E19" s="18" t="s">
        <v>49</v>
      </c>
      <c r="F19" s="19"/>
      <c r="G19" s="20"/>
      <c r="H19" s="22" t="s">
        <v>50</v>
      </c>
      <c r="I19" s="22"/>
      <c r="J19" s="6">
        <v>5</v>
      </c>
      <c r="K19" s="6">
        <v>3.5</v>
      </c>
      <c r="L19" s="6"/>
      <c r="M19" s="6"/>
      <c r="N19" s="6"/>
    </row>
    <row r="20" ht="36" customHeight="1" spans="1:14">
      <c r="A20" s="16"/>
      <c r="B20" s="5"/>
      <c r="C20" s="16"/>
      <c r="D20" s="17" t="s">
        <v>51</v>
      </c>
      <c r="E20" s="18" t="s">
        <v>49</v>
      </c>
      <c r="F20" s="19"/>
      <c r="G20" s="20"/>
      <c r="H20" s="22" t="s">
        <v>52</v>
      </c>
      <c r="I20" s="22"/>
      <c r="J20" s="6">
        <v>5</v>
      </c>
      <c r="K20" s="6">
        <v>3</v>
      </c>
      <c r="L20" s="6"/>
      <c r="M20" s="6"/>
      <c r="N20" s="6"/>
    </row>
    <row r="21" ht="27.95" customHeight="1" spans="1:14">
      <c r="A21" s="16"/>
      <c r="B21" s="5"/>
      <c r="C21" s="23"/>
      <c r="D21" s="17" t="s">
        <v>53</v>
      </c>
      <c r="E21" s="18" t="s">
        <v>49</v>
      </c>
      <c r="F21" s="19"/>
      <c r="G21" s="20"/>
      <c r="H21" s="22" t="s">
        <v>54</v>
      </c>
      <c r="I21" s="22"/>
      <c r="J21" s="6">
        <v>5</v>
      </c>
      <c r="K21" s="6">
        <v>4</v>
      </c>
      <c r="L21" s="6"/>
      <c r="M21" s="6"/>
      <c r="N21" s="6"/>
    </row>
    <row r="22" ht="24" spans="1:14">
      <c r="A22" s="16"/>
      <c r="B22" s="5"/>
      <c r="C22" s="15" t="s">
        <v>55</v>
      </c>
      <c r="D22" s="17" t="s">
        <v>56</v>
      </c>
      <c r="E22" s="24" t="s">
        <v>57</v>
      </c>
      <c r="F22" s="24"/>
      <c r="G22" s="24"/>
      <c r="H22" s="6" t="s">
        <v>58</v>
      </c>
      <c r="I22" s="6"/>
      <c r="J22" s="6">
        <v>10</v>
      </c>
      <c r="K22" s="6">
        <v>10</v>
      </c>
      <c r="L22" s="6"/>
      <c r="M22" s="6"/>
      <c r="N22" s="6"/>
    </row>
    <row r="23" ht="24" spans="1:14">
      <c r="A23" s="16"/>
      <c r="B23" s="5"/>
      <c r="C23" s="5" t="s">
        <v>59</v>
      </c>
      <c r="D23" s="17" t="s">
        <v>60</v>
      </c>
      <c r="E23" s="24" t="s">
        <v>61</v>
      </c>
      <c r="F23" s="24"/>
      <c r="G23" s="24"/>
      <c r="H23" s="6">
        <v>197.75</v>
      </c>
      <c r="I23" s="6"/>
      <c r="J23" s="6">
        <v>10</v>
      </c>
      <c r="K23" s="6">
        <v>9.89</v>
      </c>
      <c r="L23" s="6" t="s">
        <v>62</v>
      </c>
      <c r="M23" s="6"/>
      <c r="N23" s="6"/>
    </row>
    <row r="24" ht="33" customHeight="1" spans="1:14">
      <c r="A24" s="16"/>
      <c r="B24" s="5" t="s">
        <v>63</v>
      </c>
      <c r="C24" s="5" t="s">
        <v>64</v>
      </c>
      <c r="D24" s="17" t="s">
        <v>65</v>
      </c>
      <c r="E24" s="18" t="s">
        <v>49</v>
      </c>
      <c r="F24" s="19"/>
      <c r="G24" s="20"/>
      <c r="H24" s="22" t="s">
        <v>66</v>
      </c>
      <c r="I24" s="22"/>
      <c r="J24" s="24">
        <v>10</v>
      </c>
      <c r="K24" s="6">
        <v>8.5</v>
      </c>
      <c r="L24" s="6"/>
      <c r="M24" s="6"/>
      <c r="N24" s="6"/>
    </row>
    <row r="25" ht="54" customHeight="1" spans="1:14">
      <c r="A25" s="16"/>
      <c r="B25" s="5"/>
      <c r="C25" s="5" t="s">
        <v>67</v>
      </c>
      <c r="D25" s="17" t="s">
        <v>68</v>
      </c>
      <c r="E25" s="18" t="s">
        <v>49</v>
      </c>
      <c r="F25" s="19"/>
      <c r="G25" s="20"/>
      <c r="H25" s="22" t="s">
        <v>69</v>
      </c>
      <c r="I25" s="22"/>
      <c r="J25" s="24">
        <v>10</v>
      </c>
      <c r="K25" s="6">
        <v>8.5</v>
      </c>
      <c r="L25" s="6"/>
      <c r="M25" s="6"/>
      <c r="N25" s="6"/>
    </row>
    <row r="26" ht="48" customHeight="1" spans="1:14">
      <c r="A26" s="16"/>
      <c r="B26" s="5"/>
      <c r="C26" s="5" t="s">
        <v>70</v>
      </c>
      <c r="D26" s="17" t="s">
        <v>71</v>
      </c>
      <c r="E26" s="18" t="s">
        <v>49</v>
      </c>
      <c r="F26" s="19"/>
      <c r="G26" s="20"/>
      <c r="H26" s="22" t="s">
        <v>72</v>
      </c>
      <c r="I26" s="22"/>
      <c r="J26" s="24">
        <v>5</v>
      </c>
      <c r="K26" s="6">
        <v>3.5</v>
      </c>
      <c r="L26" s="6"/>
      <c r="M26" s="6"/>
      <c r="N26" s="6"/>
    </row>
    <row r="27" ht="47.1" customHeight="1" spans="1:14">
      <c r="A27" s="16"/>
      <c r="B27" s="5"/>
      <c r="C27" s="5" t="s">
        <v>73</v>
      </c>
      <c r="D27" s="17" t="s">
        <v>74</v>
      </c>
      <c r="E27" s="18" t="s">
        <v>49</v>
      </c>
      <c r="F27" s="19"/>
      <c r="G27" s="20"/>
      <c r="H27" s="22" t="s">
        <v>75</v>
      </c>
      <c r="I27" s="22"/>
      <c r="J27" s="24">
        <v>5</v>
      </c>
      <c r="K27" s="6">
        <v>3.5</v>
      </c>
      <c r="L27" s="6"/>
      <c r="M27" s="6"/>
      <c r="N27" s="6"/>
    </row>
    <row r="28" spans="1:14">
      <c r="A28" s="16"/>
      <c r="B28" s="15" t="s">
        <v>76</v>
      </c>
      <c r="C28" s="5" t="s">
        <v>77</v>
      </c>
      <c r="D28" s="17" t="s">
        <v>78</v>
      </c>
      <c r="E28" s="6" t="s">
        <v>79</v>
      </c>
      <c r="F28" s="6"/>
      <c r="G28" s="6"/>
      <c r="H28" s="25">
        <v>0.95</v>
      </c>
      <c r="I28" s="6"/>
      <c r="J28" s="6">
        <v>10</v>
      </c>
      <c r="K28" s="6">
        <v>10</v>
      </c>
      <c r="L28" s="6"/>
      <c r="M28" s="6"/>
      <c r="N28" s="6"/>
    </row>
    <row r="29" spans="1:14">
      <c r="A29" s="23"/>
      <c r="B29" s="23"/>
      <c r="C29" s="5"/>
      <c r="D29" s="17"/>
      <c r="E29" s="6"/>
      <c r="F29" s="6"/>
      <c r="G29" s="6"/>
      <c r="H29" s="6"/>
      <c r="I29" s="6"/>
      <c r="J29" s="6"/>
      <c r="K29" s="6"/>
      <c r="L29" s="6"/>
      <c r="M29" s="6"/>
      <c r="N29" s="6"/>
    </row>
    <row r="30" spans="1:14">
      <c r="A30" s="26" t="s">
        <v>80</v>
      </c>
      <c r="B30" s="26"/>
      <c r="C30" s="26"/>
      <c r="D30" s="26"/>
      <c r="E30" s="26"/>
      <c r="F30" s="26"/>
      <c r="G30" s="26"/>
      <c r="H30" s="26"/>
      <c r="I30" s="26"/>
      <c r="J30" s="24">
        <v>90</v>
      </c>
      <c r="K30" s="33">
        <f>SUM(K15:K29)+N8</f>
        <v>89.27746805</v>
      </c>
      <c r="L30" s="6"/>
      <c r="M30" s="6"/>
      <c r="N30" s="6"/>
    </row>
    <row r="31" spans="1:14">
      <c r="A31" s="27"/>
      <c r="B31" s="27"/>
      <c r="C31" s="27"/>
      <c r="D31" s="27"/>
      <c r="E31" s="27"/>
      <c r="F31" s="27"/>
      <c r="G31" s="27"/>
      <c r="H31" s="27"/>
      <c r="I31" s="27"/>
      <c r="J31" s="27"/>
      <c r="K31" s="27"/>
      <c r="L31" s="27"/>
      <c r="M31" s="27"/>
      <c r="N31" s="27"/>
    </row>
    <row r="32" ht="127.15" customHeight="1" spans="1:14">
      <c r="A32" s="28" t="s">
        <v>81</v>
      </c>
      <c r="B32" s="28"/>
      <c r="C32" s="28"/>
      <c r="D32" s="28"/>
      <c r="E32" s="28"/>
      <c r="F32" s="28"/>
      <c r="G32" s="28"/>
      <c r="H32" s="28"/>
      <c r="I32" s="28"/>
      <c r="J32" s="28"/>
      <c r="K32" s="28"/>
      <c r="L32" s="28"/>
      <c r="M32" s="28"/>
      <c r="N32" s="28"/>
    </row>
  </sheetData>
  <mergeCells count="84">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A30:I30"/>
    <mergeCell ref="L30:N30"/>
    <mergeCell ref="A32:N32"/>
    <mergeCell ref="A12:A13"/>
    <mergeCell ref="A14:A29"/>
    <mergeCell ref="B15:B23"/>
    <mergeCell ref="B24:B27"/>
    <mergeCell ref="B28:B29"/>
    <mergeCell ref="C15:C18"/>
    <mergeCell ref="C19:C21"/>
    <mergeCell ref="C28:C29"/>
    <mergeCell ref="D28:D29"/>
    <mergeCell ref="J28:J29"/>
    <mergeCell ref="K28:K29"/>
    <mergeCell ref="E28:G29"/>
    <mergeCell ref="H28:I29"/>
    <mergeCell ref="L28:N29"/>
    <mergeCell ref="A7:B11"/>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dcterms:modified xsi:type="dcterms:W3CDTF">2022-06-06T09:55:12Z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