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 name="Sheet1" sheetId="2" r:id="rId2"/>
  </sheets>
  <definedNames>
    <definedName name="_xlnm.Print_Area" localSheetId="0">'附件3-项目支出绩效自评表'!$A$1:$N$44</definedName>
  </definedNames>
  <calcPr calcId="144525"/>
</workbook>
</file>

<file path=xl/sharedStrings.xml><?xml version="1.0" encoding="utf-8"?>
<sst xmlns="http://schemas.openxmlformats.org/spreadsheetml/2006/main" count="229" uniqueCount="154">
  <si>
    <t>附件8</t>
  </si>
  <si>
    <t>项目支出绩效自评表</t>
  </si>
  <si>
    <r>
      <rPr>
        <b/>
        <sz val="11"/>
        <rFont val="宋体"/>
        <charset val="134"/>
      </rPr>
      <t>（</t>
    </r>
    <r>
      <rPr>
        <b/>
        <sz val="11"/>
        <rFont val="Times New Roman"/>
        <charset val="134"/>
      </rPr>
      <t xml:space="preserve"> 2021 </t>
    </r>
    <r>
      <rPr>
        <b/>
        <sz val="11"/>
        <rFont val="宋体"/>
        <charset val="134"/>
      </rPr>
      <t>年度）</t>
    </r>
  </si>
  <si>
    <t>项目名称</t>
  </si>
  <si>
    <t>改革与发展项目——信息与经济所——农业信息技术与科技情报研究应用</t>
  </si>
  <si>
    <t>主管部门</t>
  </si>
  <si>
    <t xml:space="preserve"> 北京市农林科学院</t>
  </si>
  <si>
    <t>实施单位</t>
  </si>
  <si>
    <t>北京市农林科学院数据科学与农业经济研究所</t>
  </si>
  <si>
    <t>项目负责人</t>
  </si>
  <si>
    <t>孙素芬</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</si>
  <si>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</si>
  <si>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</si>
  <si>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</si>
  <si>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</si>
  <si>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</si>
  <si>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</si>
  <si>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</si>
  <si>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</si>
  <si>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</si>
  <si>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</si>
  <si>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</si>
  <si>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</si>
  <si>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</si>
  <si>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</si>
  <si>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</si>
  <si>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</si>
  <si>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1、建设一套基于网络大数据的农资信息资源采集及分析系统，实现国内外涉农大数据的采集、处理、分析和可视化展示，满足政府、市场、技术人员和农业生产者的多方需求，助力农业大数据建设和乡村振兴战略的实施。
2、开展视频通讯嵌入技术研究，研发基于PC端、手机端不同终端的“京科惠农”个性化农业信息专家视频咨询服务系统，并与多渠道服务和农业人工智能咨询服务平台系统进行集成，拓展农业科技信息咨询服务平台功能，提升农业科技信息咨询服务质量和水平，利用“京科惠农”咨询服务品牌“多渠道服务+机器智能问答+专家人工”相结合的优势，面向全国农业用户提供以农业专家为支撑的现代化农业智能咨询服务。
3、梳理汇集美、英、德、法、日、韩等全球农业发达国家和国际组织的农业发展规划和农业科研项目数据，形成全球农业规划数据库和全球农业科研项目数据库，提供规划和项目信息集成一站式检索、浏览、关联推荐和资助趋势、资助主题分布等多维统计分析功能。
</t>
  </si>
  <si>
    <t xml:space="preserve">1、已建设一套基于网络大数据的农资信息资源采集及分析系统，实现国内外涉农大数据的采集、处理、分析和可视化展示，满足政府、市场、技术人员和农业生产者的多方需求，助力农业大数据建设和乡村振兴战略的实施。
2、开展了视频通讯嵌入技术研究，研发出了基于PC端、手机端不同终端的“京科惠农”个性化农业信息专家视频咨询服务系统，与多渠道服务和农业人工智能咨询服务平台系统进行了集成，拓展了平台功能，提升了农业科技信息咨询服务质量和水平，利用“京科惠农”咨询服务品牌“多渠道服务+机器智能问答+专家人工”相结合的优势，面向全国农业用户开展了以农业专家为支撑的现代化农业智能咨询服务，完成咨询服务1100人次。
3、建成全球农业规划数据库和全球农业科研项目数据库，汇聚美、英、德、法等全球农业发达国家和国际组织的农业发展规划和农业科技项目数据10万余条，提供规划和项目信息集成一站式检索、浏览、关联推荐和资助趋势、资助主题分布等多维统计分析功能。 </t>
  </si>
  <si>
    <t>绩效指标</t>
  </si>
  <si>
    <t>一级指标</t>
  </si>
  <si>
    <t>二级指标</t>
  </si>
  <si>
    <t>三级指标</t>
  </si>
  <si>
    <t>年度指标值</t>
  </si>
  <si>
    <t>实际完成值</t>
  </si>
  <si>
    <t>偏差原因分析及改进措施</t>
  </si>
  <si>
    <t>产出指标
（50分）</t>
  </si>
  <si>
    <t>数量指标（15分）</t>
  </si>
  <si>
    <t>系统开发数量</t>
  </si>
  <si>
    <t>2套</t>
  </si>
  <si>
    <t>软件著作权</t>
  </si>
  <si>
    <t>6项</t>
  </si>
  <si>
    <t>信息服务</t>
  </si>
  <si>
    <t>视频服务系统示范应用，提供各种形式的专家信息服务指导服务1000人次。</t>
  </si>
  <si>
    <t>视频服务系统在咨询服务平台进行了示范应用，提供各种形式的专家信息服务1100人次。</t>
  </si>
  <si>
    <t>数据库</t>
  </si>
  <si>
    <t>2个</t>
  </si>
  <si>
    <t>系统页面点击量</t>
  </si>
  <si>
    <t>2万人次</t>
  </si>
  <si>
    <t>2.12万人次</t>
  </si>
  <si>
    <t>发表论文</t>
  </si>
  <si>
    <t>　1篇</t>
  </si>
  <si>
    <t>质量指标
（15分）</t>
  </si>
  <si>
    <t>系统验收合格率</t>
  </si>
  <si>
    <t>≥95%</t>
  </si>
  <si>
    <t>系统正常运行率</t>
  </si>
  <si>
    <t>系统月平均无故障时间</t>
  </si>
  <si>
    <t>540小时</t>
  </si>
  <si>
    <t>720小时</t>
  </si>
  <si>
    <t>系统故障率</t>
  </si>
  <si>
    <t>＜5%</t>
  </si>
  <si>
    <t>故障响应率</t>
  </si>
  <si>
    <t>≥90%</t>
  </si>
  <si>
    <t>无故障</t>
  </si>
  <si>
    <t>故障排除率</t>
  </si>
  <si>
    <t>数据库验收通过率</t>
  </si>
  <si>
    <t>时效指标
（10分）</t>
  </si>
  <si>
    <t>需求方案设计时间</t>
  </si>
  <si>
    <t>2021年3月底前</t>
  </si>
  <si>
    <t>试运行</t>
  </si>
  <si>
    <t>2021年9月底前</t>
  </si>
  <si>
    <t>验收时间</t>
  </si>
  <si>
    <t>系统故障修复响应时间</t>
  </si>
  <si>
    <t>≤3小时</t>
  </si>
  <si>
    <t>系统运行维护响应时间</t>
  </si>
  <si>
    <t>≤15分钟</t>
  </si>
  <si>
    <t>成本指标（10分）</t>
  </si>
  <si>
    <t>项目预算控制数</t>
  </si>
  <si>
    <t>100万元</t>
  </si>
  <si>
    <t>效益指标
（30分）</t>
  </si>
  <si>
    <t>经济效益指标</t>
  </si>
  <si>
    <t>经济效益得到提升</t>
  </si>
  <si>
    <t>通过项目技术研究开发和应用，充分利用专家智力资源和信息咨询服务平台充分配合，提升农业技术问题解答的准确性，有效缓解农业专家有限和产业技术支持需求大的问题，降低农业信息咨询服务的成本。　</t>
  </si>
  <si>
    <t>通过研发和应用，提升了农业技术问题解答的准确性，缓解了农业专家有限和产业技术支持需求大的问题，降低了农业信息咨询服务的成本。</t>
  </si>
  <si>
    <t>项目通过农业技术推广和生产技术指导间接促进了产业升级，降低咨询服务成本，但对生产一线的直接经济效益提升作用还需要提高。</t>
  </si>
  <si>
    <t>社会效益指标</t>
  </si>
  <si>
    <t>社会效益得到提升</t>
  </si>
  <si>
    <t>为决策人员和科研人员开展农业规划制定、科研布局、科研选题、科技创新方向等提供信息支撑。有效推动农业信息咨询服务技术创新，提升“京科惠农”品牌服务效果，促进咨询服务平台进一步向以专家为支持的智能化、精准化方向升级。</t>
  </si>
  <si>
    <t>为农业科技工作者提供知识决策依据，社会影响力得到提升，推动了农业信息咨询服务技术创新，“京科惠农”品牌服务效果有所提升，促进了咨询服务平台进一步向以专家为支持的智能化、精准化方向升级。通过本项目的实施，汇聚了优质的全球农业规划、项目数据，为决策人员和科研人员提供了信息支撑。</t>
  </si>
  <si>
    <t>项目开发的服务平台的知名度和影响力还需要提高，对生产一线的服务作用需要增强，项目建设的数据库的应用水平还不高，需要加强推广。</t>
  </si>
  <si>
    <t>可持续影响指标</t>
  </si>
  <si>
    <t>可持续影响得到提升</t>
  </si>
  <si>
    <t>本研究可为决策和科研人员持续提供全球农业规划和项目信息服务，同时提高团队技术实力。</t>
  </si>
  <si>
    <t>持续为决策和科研人员提供信息服务，并培养提升了团队实力。</t>
  </si>
  <si>
    <t>项目成果的转化力度还不够，对决策部门和科研人员的持续服务作用还需要提升。</t>
  </si>
  <si>
    <t>满意度指标
（10分）</t>
  </si>
  <si>
    <t>服务对象满意度指标</t>
  </si>
  <si>
    <t>使用人员满意度/对数据库满意度</t>
  </si>
  <si>
    <t>≥85%</t>
  </si>
  <si>
    <t>对数据库应用的推广培训还不够，应用效果需要增强。</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</si>
  <si>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</si>
  <si>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</si>
  <si>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项目支出绩效目标申报表（事业发展专项计划类）</t>
  </si>
  <si>
    <t>（2021年度）</t>
  </si>
  <si>
    <t>项目类型</t>
  </si>
  <si>
    <t>　事业发展专项计划类</t>
  </si>
  <si>
    <t>一级主管部门名称</t>
  </si>
  <si>
    <t>　北京市农林科学院</t>
  </si>
  <si>
    <t>项目申报单位名称</t>
  </si>
  <si>
    <t>北京市农林科学院　</t>
  </si>
  <si>
    <t>项目属性</t>
  </si>
  <si>
    <t>　延续项目</t>
  </si>
  <si>
    <t>项目期</t>
  </si>
  <si>
    <t>1年</t>
  </si>
  <si>
    <t>项目实施责任人</t>
  </si>
  <si>
    <t>孙素芬　</t>
  </si>
  <si>
    <t>项目实施责任人联系电话</t>
  </si>
  <si>
    <t xml:space="preserve"> 年度资金总额（万元，6位小数）：</t>
  </si>
  <si>
    <t xml:space="preserve">   其中：财政拨款（万元，6位小数）</t>
  </si>
  <si>
    <t xml:space="preserve">        其他资金（万元，6位小数）</t>
  </si>
  <si>
    <t>总</t>
  </si>
  <si>
    <t>年度目标：</t>
  </si>
  <si>
    <t>体</t>
  </si>
  <si>
    <t>1、建设一套基于网络大数据的农资信息资源采集及分析系统，实现国内外涉农大数据的采集、处理、分析和可视化展示，满足政府、市场、技术人员和农业生产者的多方需求，助力农业大数据建设和乡村振兴战略的实施。</t>
  </si>
  <si>
    <t>目</t>
  </si>
  <si>
    <t>2、开展视频通讯嵌入技术研究，研发基于PC端、手机端不同终端的“京科惠农”个性化农业信息专家视频咨询服务系统，并与多渠道服务和农业人工智能咨询服务平台系统进行集成，拓展农业科技信息咨询服务平台功能，提升农业科技信息咨询服务质量和水平，利用“京科惠农”咨询服务品牌“多渠道服务+机器智能问答+专家人工”相结合的优势，面向全国农业用户提供以农业专家为支撑的现代化农业智能咨询服务。</t>
  </si>
  <si>
    <t>标</t>
  </si>
  <si>
    <t>3、梳理汇集美、英、德、法、日、韩等全球农业发达国家和国际组织的农业发展规划和农业科研项目数据，形成全球农业规划数据库和全球农业科研项目数据库，提供规划和项目信息集成一站式检索、浏览、关联推荐和资助趋势、资助主题分布等多维统计分析功能。</t>
  </si>
  <si>
    <t>绩</t>
  </si>
  <si>
    <t>指标值</t>
  </si>
  <si>
    <t>效</t>
  </si>
  <si>
    <t>产</t>
  </si>
  <si>
    <t>数量指标</t>
  </si>
  <si>
    <t>指</t>
  </si>
  <si>
    <t>出</t>
  </si>
  <si>
    <t>质量指标</t>
  </si>
  <si>
    <t>进度指标</t>
  </si>
  <si>
    <t>成本指标</t>
  </si>
  <si>
    <t>年度维护成本增长率</t>
  </si>
  <si>
    <t>≤5%</t>
  </si>
  <si>
    <t>数据采集与处理成本</t>
  </si>
  <si>
    <t>≤10.5万</t>
  </si>
  <si>
    <t>数据库开发成本</t>
  </si>
  <si>
    <t>≤19.2</t>
  </si>
  <si>
    <t>效益指标</t>
  </si>
  <si>
    <t>系统社会影响力</t>
  </si>
  <si>
    <t>得到提升</t>
  </si>
  <si>
    <t>果</t>
  </si>
  <si>
    <t>达到2万人次</t>
  </si>
  <si>
    <t>社会效益</t>
  </si>
  <si>
    <t>可持续影响</t>
  </si>
  <si>
    <t>经济效益　</t>
  </si>
  <si>
    <t>使用人员满意度</t>
  </si>
  <si>
    <t>对数据库满意度</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</si>
</sst>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F800]dddd\,\ mmmm\ dd\,\ yyyy"/>
    <numFmt numFmtId="177" formatCode="#,##0.00_ "/>
    <numFmt numFmtId="178" formatCode="0_);[Red]\(0\)"/>
  </numFmts>
  <fonts count="35">
    <font>
      <sz val="11"/>
      <color theme="1"/>
      <name val="等线"/>
      <charset val="134"/>
      <scheme val="minor"/>
    </font>
    <font>
      <b/>
      <sz val="16"/>
      <color theme="1"/>
      <name val="宋体"/>
      <charset val="134"/>
    </font>
    <font>
      <b/>
      <sz val="12"/>
      <color theme="1"/>
      <name val="宋体"/>
      <charset val="134"/>
    </font>
    <font>
      <sz val="10.5"/>
      <color theme="1"/>
      <name val="Times New Roman"/>
      <charset val="134"/>
    </font>
    <font>
      <sz val="10.5"/>
      <color theme="1"/>
      <name val="Calibri"/>
      <charset val="134"/>
    </font>
    <font>
      <sz val="10.5"/>
      <color theme="1"/>
      <name val="宋体"/>
      <charset val="134"/>
    </font>
    <font>
      <sz val="11"/>
      <name val="等线"/>
      <charset val="134"/>
      <scheme val="minor"/>
    </font>
    <font>
      <sz val="14"/>
      <name val="黑体"/>
      <charset val="134"/>
    </font>
    <font>
      <sz val="16"/>
      <name val="黑体"/>
      <charset val="134"/>
    </font>
    <font>
      <b/>
      <sz val="11"/>
      <name val="宋体"/>
      <charset val="134"/>
    </font>
    <font>
      <b/>
      <sz val="9"/>
      <name val="宋体"/>
      <charset val="134"/>
    </font>
    <font>
      <sz val="9"/>
      <name val="宋体"/>
      <charset val="134"/>
    </font>
    <font>
      <sz val="10.5"/>
      <name val="宋体"/>
      <charset val="134"/>
    </font>
    <font>
      <sz val="10"/>
      <name val="Calibri"/>
      <charset val="134"/>
    </font>
    <font>
      <sz val="11"/>
      <name val="宋体"/>
      <charset val="134"/>
    </font>
    <font>
      <b/>
      <sz val="11"/>
      <color rgb="FF3F3F3F"/>
      <name val="等线"/>
      <charset val="0"/>
      <scheme val="minor"/>
    </font>
    <font>
      <sz val="11"/>
      <color rgb="FF9C0006"/>
      <name val="等线"/>
      <charset val="0"/>
      <scheme val="minor"/>
    </font>
    <font>
      <sz val="11"/>
      <color rgb="FFFA7D00"/>
      <name val="等线"/>
      <charset val="0"/>
      <scheme val="minor"/>
    </font>
    <font>
      <sz val="11"/>
      <color theme="0"/>
      <name val="等线"/>
      <charset val="0"/>
      <scheme val="minor"/>
    </font>
    <font>
      <sz val="11"/>
      <color theme="1"/>
      <name val="等线"/>
      <charset val="0"/>
      <scheme val="minor"/>
    </font>
    <font>
      <sz val="11"/>
      <color rgb="FF3F3F76"/>
      <name val="等线"/>
      <charset val="0"/>
      <scheme val="minor"/>
    </font>
    <font>
      <b/>
      <sz val="15"/>
      <color theme="3"/>
      <name val="等线"/>
      <charset val="134"/>
      <scheme val="minor"/>
    </font>
    <font>
      <b/>
      <sz val="18"/>
      <color theme="3"/>
      <name val="等线"/>
      <charset val="134"/>
      <scheme val="minor"/>
    </font>
    <font>
      <sz val="11"/>
      <color rgb="FF9C650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3"/>
      <color theme="3"/>
      <name val="等线"/>
      <charset val="134"/>
      <scheme val="minor"/>
    </font>
    <font>
      <b/>
      <sz val="11"/>
      <color rgb="FFFA7D00"/>
      <name val="等线"/>
      <charset val="0"/>
      <scheme val="minor"/>
    </font>
    <font>
      <sz val="11"/>
      <color rgb="FF006100"/>
      <name val="等线"/>
      <charset val="0"/>
      <scheme val="minor"/>
    </font>
    <font>
      <b/>
      <sz val="11"/>
      <color rgb="FFFFFFFF"/>
      <name val="等线"/>
      <charset val="0"/>
      <scheme val="minor"/>
    </font>
    <font>
      <b/>
      <sz val="11"/>
      <color theme="1"/>
      <name val="等线"/>
      <charset val="0"/>
      <scheme val="minor"/>
    </font>
    <font>
      <b/>
      <sz val="11"/>
      <name val="Times New Roman"/>
      <charset val="134"/>
    </font>
  </fonts>
  <fills count="34">
    <fill>
      <patternFill patternType="none"/>
    </fill>
    <fill>
      <patternFill patternType="gray125"/>
    </fill>
    <fill>
      <patternFill patternType="solid">
        <fgColor rgb="FFD8D8D8"/>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46">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medium">
        <color rgb="FF000000"/>
      </right>
      <top/>
      <bottom/>
      <diagonal/>
    </border>
    <border>
      <left/>
      <right style="medium">
        <color rgb="FF000000"/>
      </right>
      <top/>
      <bottom/>
      <diagonal/>
    </border>
    <border>
      <left style="medium">
        <color rgb="FF000000"/>
      </left>
      <right/>
      <top style="medium">
        <color auto="1"/>
      </top>
      <bottom/>
      <diagonal/>
    </border>
    <border>
      <left/>
      <right style="medium">
        <color rgb="FF000000"/>
      </right>
      <top style="medium">
        <color auto="1"/>
      </top>
      <bottom/>
      <diagonal/>
    </border>
    <border>
      <left style="medium">
        <color auto="1"/>
      </left>
      <right/>
      <top style="medium">
        <color auto="1"/>
      </top>
      <bottom style="medium">
        <color rgb="FF000000"/>
      </bottom>
      <diagonal/>
    </border>
    <border>
      <left style="medium">
        <color rgb="FF000000"/>
      </left>
      <right/>
      <top/>
      <bottom/>
      <diagonal/>
    </border>
    <border>
      <left style="medium">
        <color auto="1"/>
      </left>
      <right/>
      <top style="medium">
        <color rgb="FF000000"/>
      </top>
      <bottom style="medium">
        <color rgb="FF000000"/>
      </bottom>
      <diagonal/>
    </border>
    <border>
      <left style="medium">
        <color rgb="FF000000"/>
      </left>
      <right/>
      <top/>
      <bottom style="medium">
        <color auto="1"/>
      </bottom>
      <diagonal/>
    </border>
    <border>
      <left/>
      <right style="medium">
        <color rgb="FF000000"/>
      </right>
      <top/>
      <bottom style="medium">
        <color auto="1"/>
      </bottom>
      <diagonal/>
    </border>
    <border>
      <left/>
      <right style="medium">
        <color auto="1"/>
      </right>
      <top style="medium">
        <color auto="1"/>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auto="1"/>
      </left>
      <right style="medium">
        <color rgb="FF000000"/>
      </right>
      <top/>
      <bottom style="medium">
        <color rgb="FF000000"/>
      </bottom>
      <diagonal/>
    </border>
    <border>
      <left/>
      <right/>
      <top style="medium">
        <color auto="1"/>
      </top>
      <bottom style="medium">
        <color rgb="FF000000"/>
      </bottom>
      <diagonal/>
    </border>
    <border>
      <left/>
      <right style="medium">
        <color auto="1"/>
      </right>
      <top style="medium">
        <color auto="1"/>
      </top>
      <bottom style="medium">
        <color rgb="FF000000"/>
      </bottom>
      <diagonal/>
    </border>
    <border>
      <left/>
      <right/>
      <top style="medium">
        <color rgb="FF000000"/>
      </top>
      <bottom style="medium">
        <color rgb="FF000000"/>
      </bottom>
      <diagonal/>
    </border>
    <border>
      <left/>
      <right style="medium">
        <color auto="1"/>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9" borderId="42" applyNumberFormat="0" applyFont="0" applyAlignment="0" applyProtection="0">
      <alignment vertical="center"/>
    </xf>
    <xf numFmtId="0" fontId="18" fillId="2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41" applyNumberFormat="0" applyFill="0" applyAlignment="0" applyProtection="0">
      <alignment vertical="center"/>
    </xf>
    <xf numFmtId="0" fontId="29" fillId="0" borderId="41" applyNumberFormat="0" applyFill="0" applyAlignment="0" applyProtection="0">
      <alignment vertical="center"/>
    </xf>
    <xf numFmtId="0" fontId="18" fillId="5" borderId="0" applyNumberFormat="0" applyBorder="0" applyAlignment="0" applyProtection="0">
      <alignment vertical="center"/>
    </xf>
    <xf numFmtId="0" fontId="27" fillId="0" borderId="43" applyNumberFormat="0" applyFill="0" applyAlignment="0" applyProtection="0">
      <alignment vertical="center"/>
    </xf>
    <xf numFmtId="0" fontId="18" fillId="24" borderId="0" applyNumberFormat="0" applyBorder="0" applyAlignment="0" applyProtection="0">
      <alignment vertical="center"/>
    </xf>
    <xf numFmtId="0" fontId="15" fillId="3" borderId="38" applyNumberFormat="0" applyAlignment="0" applyProtection="0">
      <alignment vertical="center"/>
    </xf>
    <xf numFmtId="0" fontId="30" fillId="3" borderId="40" applyNumberFormat="0" applyAlignment="0" applyProtection="0">
      <alignment vertical="center"/>
    </xf>
    <xf numFmtId="0" fontId="32" fillId="27" borderId="44" applyNumberFormat="0" applyAlignment="0" applyProtection="0">
      <alignment vertical="center"/>
    </xf>
    <xf numFmtId="0" fontId="19" fillId="23" borderId="0" applyNumberFormat="0" applyBorder="0" applyAlignment="0" applyProtection="0">
      <alignment vertical="center"/>
    </xf>
    <xf numFmtId="0" fontId="18" fillId="15" borderId="0" applyNumberFormat="0" applyBorder="0" applyAlignment="0" applyProtection="0">
      <alignment vertical="center"/>
    </xf>
    <xf numFmtId="0" fontId="17" fillId="0" borderId="39" applyNumberFormat="0" applyFill="0" applyAlignment="0" applyProtection="0">
      <alignment vertical="center"/>
    </xf>
    <xf numFmtId="0" fontId="33" fillId="0" borderId="45" applyNumberFormat="0" applyFill="0" applyAlignment="0" applyProtection="0">
      <alignment vertical="center"/>
    </xf>
    <xf numFmtId="0" fontId="31" fillId="26" borderId="0" applyNumberFormat="0" applyBorder="0" applyAlignment="0" applyProtection="0">
      <alignment vertical="center"/>
    </xf>
    <xf numFmtId="0" fontId="23" fillId="18" borderId="0" applyNumberFormat="0" applyBorder="0" applyAlignment="0" applyProtection="0">
      <alignment vertical="center"/>
    </xf>
    <xf numFmtId="0" fontId="19" fillId="14" borderId="0" applyNumberFormat="0" applyBorder="0" applyAlignment="0" applyProtection="0">
      <alignment vertical="center"/>
    </xf>
    <xf numFmtId="0" fontId="18" fillId="29" borderId="0" applyNumberFormat="0" applyBorder="0" applyAlignment="0" applyProtection="0">
      <alignment vertical="center"/>
    </xf>
    <xf numFmtId="0" fontId="19" fillId="28" borderId="0" applyNumberFormat="0" applyBorder="0" applyAlignment="0" applyProtection="0">
      <alignment vertical="center"/>
    </xf>
    <xf numFmtId="0" fontId="19" fillId="10" borderId="0" applyNumberFormat="0" applyBorder="0" applyAlignment="0" applyProtection="0">
      <alignment vertical="center"/>
    </xf>
    <xf numFmtId="0" fontId="19" fillId="9" borderId="0" applyNumberFormat="0" applyBorder="0" applyAlignment="0" applyProtection="0">
      <alignment vertical="center"/>
    </xf>
    <xf numFmtId="0" fontId="19" fillId="20" borderId="0" applyNumberFormat="0" applyBorder="0" applyAlignment="0" applyProtection="0">
      <alignment vertical="center"/>
    </xf>
    <xf numFmtId="0" fontId="18" fillId="13" borderId="0" applyNumberFormat="0" applyBorder="0" applyAlignment="0" applyProtection="0">
      <alignment vertical="center"/>
    </xf>
    <xf numFmtId="0" fontId="18" fillId="8"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8" fillId="33" borderId="0" applyNumberFormat="0" applyBorder="0" applyAlignment="0" applyProtection="0">
      <alignment vertical="center"/>
    </xf>
    <xf numFmtId="0" fontId="19" fillId="16"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9" fillId="12" borderId="0" applyNumberFormat="0" applyBorder="0" applyAlignment="0" applyProtection="0">
      <alignment vertical="center"/>
    </xf>
    <xf numFmtId="0" fontId="18" fillId="22" borderId="0" applyNumberFormat="0" applyBorder="0" applyAlignment="0" applyProtection="0">
      <alignment vertical="center"/>
    </xf>
  </cellStyleXfs>
  <cellXfs count="82">
    <xf numFmtId="0" fontId="0" fillId="0" borderId="0" xfId="0"/>
    <xf numFmtId="0" fontId="1" fillId="0" borderId="0" xfId="0" applyFont="1" applyAlignment="1">
      <alignment horizontal="center" wrapText="1"/>
    </xf>
    <xf numFmtId="0" fontId="2" fillId="0" borderId="0" xfId="0" applyFont="1" applyAlignment="1">
      <alignment horizontal="center" wrapText="1"/>
    </xf>
    <xf numFmtId="0" fontId="3" fillId="0" borderId="0" xfId="0" applyFont="1" applyAlignment="1">
      <alignment horizontal="justify" wrapText="1"/>
    </xf>
    <xf numFmtId="0" fontId="4" fillId="0" borderId="1" xfId="0" applyFont="1" applyBorder="1" applyAlignment="1"/>
    <xf numFmtId="0" fontId="4" fillId="0" borderId="1" xfId="0" applyFont="1" applyBorder="1" applyAlignment="1">
      <alignment wrapText="1"/>
    </xf>
    <xf numFmtId="0" fontId="4" fillId="0" borderId="0" xfId="0" applyFont="1" applyAlignment="1">
      <alignment wrapText="1"/>
    </xf>
    <xf numFmtId="0" fontId="5" fillId="2" borderId="2" xfId="0" applyFont="1" applyFill="1" applyBorder="1" applyAlignment="1">
      <alignment horizontal="center" wrapText="1"/>
    </xf>
    <xf numFmtId="0" fontId="5" fillId="2" borderId="1" xfId="0" applyFont="1" applyFill="1" applyBorder="1" applyAlignment="1">
      <alignment horizontal="center" wrapText="1"/>
    </xf>
    <xf numFmtId="0" fontId="5" fillId="2" borderId="3" xfId="0" applyFont="1" applyFill="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2" borderId="4" xfId="0" applyFont="1" applyFill="1" applyBorder="1" applyAlignment="1">
      <alignment horizontal="center" wrapText="1"/>
    </xf>
    <xf numFmtId="0" fontId="5" fillId="2" borderId="6" xfId="0" applyFont="1" applyFill="1" applyBorder="1" applyAlignment="1">
      <alignment horizontal="center" wrapText="1"/>
    </xf>
    <xf numFmtId="0" fontId="5" fillId="2" borderId="5" xfId="0" applyFont="1" applyFill="1" applyBorder="1" applyAlignment="1">
      <alignment horizontal="center" wrapText="1"/>
    </xf>
    <xf numFmtId="0" fontId="5" fillId="0" borderId="7" xfId="0" applyFont="1" applyBorder="1" applyAlignment="1">
      <alignment horizontal="center" wrapText="1"/>
    </xf>
    <xf numFmtId="0" fontId="5" fillId="2" borderId="8" xfId="0" applyFont="1" applyFill="1" applyBorder="1" applyAlignment="1">
      <alignment horizontal="center" wrapText="1"/>
    </xf>
    <xf numFmtId="0" fontId="5" fillId="2" borderId="7" xfId="0" applyFont="1" applyFill="1" applyBorder="1" applyAlignment="1">
      <alignment horizontal="center" wrapText="1"/>
    </xf>
    <xf numFmtId="0" fontId="5" fillId="0" borderId="8" xfId="0" applyFont="1" applyBorder="1" applyAlignment="1">
      <alignment horizontal="center" wrapText="1"/>
    </xf>
    <xf numFmtId="0" fontId="5" fillId="0" borderId="6" xfId="0" applyFont="1" applyBorder="1" applyAlignment="1">
      <alignment horizontal="center" wrapText="1"/>
    </xf>
    <xf numFmtId="0" fontId="3" fillId="0" borderId="9" xfId="0" applyFont="1" applyBorder="1" applyAlignment="1">
      <alignment horizontal="justify" wrapText="1"/>
    </xf>
    <xf numFmtId="0" fontId="5" fillId="2" borderId="10" xfId="0" applyFont="1" applyFill="1" applyBorder="1" applyAlignment="1">
      <alignment horizontal="center"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0" xfId="0" applyFont="1" applyAlignment="1">
      <alignment horizontal="left" vertical="top" wrapText="1"/>
    </xf>
    <xf numFmtId="0" fontId="5" fillId="2" borderId="14" xfId="0" applyFont="1" applyFill="1" applyBorder="1" applyAlignment="1">
      <alignment horizontal="center" wrapText="1"/>
    </xf>
    <xf numFmtId="0" fontId="5" fillId="0" borderId="2" xfId="0" applyFont="1" applyBorder="1" applyAlignment="1">
      <alignment horizontal="left" vertical="top" wrapText="1"/>
    </xf>
    <xf numFmtId="0" fontId="5" fillId="0" borderId="1" xfId="0" applyFont="1" applyBorder="1" applyAlignment="1">
      <alignment horizontal="left" vertical="top" wrapText="1"/>
    </xf>
    <xf numFmtId="0" fontId="5" fillId="2" borderId="15" xfId="0" applyFont="1" applyFill="1" applyBorder="1" applyAlignment="1">
      <alignment horizontal="center" wrapText="1"/>
    </xf>
    <xf numFmtId="0" fontId="5" fillId="2" borderId="16" xfId="0" applyFont="1" applyFill="1" applyBorder="1" applyAlignment="1">
      <alignment horizontal="center" wrapText="1"/>
    </xf>
    <xf numFmtId="0" fontId="5" fillId="2" borderId="17" xfId="0" applyFont="1" applyFill="1" applyBorder="1" applyAlignment="1">
      <alignment horizontal="center" wrapText="1"/>
    </xf>
    <xf numFmtId="0" fontId="5" fillId="2" borderId="18" xfId="0" applyFont="1" applyFill="1" applyBorder="1" applyAlignment="1">
      <alignment horizontal="center" wrapText="1"/>
    </xf>
    <xf numFmtId="0" fontId="5" fillId="0" borderId="19" xfId="0" applyFont="1" applyBorder="1" applyAlignment="1">
      <alignment horizontal="center" wrapText="1"/>
    </xf>
    <xf numFmtId="0" fontId="5" fillId="2" borderId="20" xfId="0" applyFont="1" applyFill="1" applyBorder="1" applyAlignment="1">
      <alignment horizontal="center" wrapText="1"/>
    </xf>
    <xf numFmtId="0" fontId="5" fillId="0" borderId="21" xfId="0" applyFont="1" applyBorder="1" applyAlignment="1">
      <alignment horizontal="center" wrapText="1"/>
    </xf>
    <xf numFmtId="0" fontId="0" fillId="2" borderId="15" xfId="0" applyFill="1" applyBorder="1" applyAlignment="1">
      <alignment wrapText="1"/>
    </xf>
    <xf numFmtId="0" fontId="0" fillId="2" borderId="16" xfId="0" applyFill="1" applyBorder="1" applyAlignment="1">
      <alignment wrapText="1"/>
    </xf>
    <xf numFmtId="0" fontId="5" fillId="2" borderId="22" xfId="0" applyFont="1" applyFill="1" applyBorder="1" applyAlignment="1">
      <alignment horizontal="center" wrapText="1"/>
    </xf>
    <xf numFmtId="0" fontId="5" fillId="2" borderId="23" xfId="0" applyFont="1" applyFill="1" applyBorder="1" applyAlignment="1">
      <alignment horizontal="center" wrapText="1"/>
    </xf>
    <xf numFmtId="0" fontId="5" fillId="2" borderId="24" xfId="0" applyFont="1" applyFill="1" applyBorder="1" applyAlignment="1">
      <alignment horizontal="center" wrapText="1"/>
    </xf>
    <xf numFmtId="0" fontId="5" fillId="2" borderId="9" xfId="0" applyFont="1" applyFill="1" applyBorder="1" applyAlignment="1">
      <alignment horizontal="center" wrapText="1"/>
    </xf>
    <xf numFmtId="57" fontId="5" fillId="0" borderId="21" xfId="0" applyNumberFormat="1" applyFont="1" applyBorder="1" applyAlignment="1">
      <alignment horizontal="center" wrapText="1"/>
    </xf>
    <xf numFmtId="0" fontId="0" fillId="2" borderId="23" xfId="0" applyFill="1" applyBorder="1" applyAlignment="1">
      <alignment wrapText="1"/>
    </xf>
    <xf numFmtId="0" fontId="5" fillId="2" borderId="25" xfId="0" applyFont="1" applyFill="1" applyBorder="1" applyAlignment="1">
      <alignment horizontal="center" wrapText="1"/>
    </xf>
    <xf numFmtId="0" fontId="5" fillId="2" borderId="26" xfId="0" applyFont="1" applyFill="1" applyBorder="1" applyAlignment="1">
      <alignment horizontal="center" wrapText="1"/>
    </xf>
    <xf numFmtId="0" fontId="5" fillId="2" borderId="27" xfId="0" applyFont="1" applyFill="1" applyBorder="1" applyAlignment="1">
      <alignment horizontal="center" wrapText="1"/>
    </xf>
    <xf numFmtId="0" fontId="5" fillId="2" borderId="28" xfId="0" applyFont="1" applyFill="1" applyBorder="1" applyAlignment="1">
      <alignment horizontal="center" wrapText="1"/>
    </xf>
    <xf numFmtId="0" fontId="0" fillId="2" borderId="29" xfId="0" applyFill="1" applyBorder="1" applyAlignment="1">
      <alignment wrapText="1"/>
    </xf>
    <xf numFmtId="0" fontId="0" fillId="2" borderId="26" xfId="0" applyFill="1" applyBorder="1" applyAlignment="1">
      <alignment wrapText="1"/>
    </xf>
    <xf numFmtId="0" fontId="5" fillId="0" borderId="24" xfId="0" applyFont="1" applyBorder="1" applyAlignment="1">
      <alignment horizontal="left" vertical="top" wrapText="1"/>
    </xf>
    <xf numFmtId="0" fontId="3" fillId="0" borderId="13" xfId="0" applyFont="1" applyBorder="1" applyAlignment="1">
      <alignment horizontal="justify" wrapText="1"/>
    </xf>
    <xf numFmtId="0" fontId="5" fillId="0" borderId="9" xfId="0" applyFont="1" applyBorder="1" applyAlignment="1">
      <alignment horizontal="left" vertical="top" wrapText="1"/>
    </xf>
    <xf numFmtId="0" fontId="5" fillId="0" borderId="3" xfId="0" applyFont="1" applyBorder="1" applyAlignment="1">
      <alignment horizontal="left" vertical="top"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57" fontId="5" fillId="0" borderId="32" xfId="0" applyNumberFormat="1" applyFont="1" applyBorder="1" applyAlignment="1">
      <alignment horizontal="center" wrapText="1"/>
    </xf>
    <xf numFmtId="57" fontId="5" fillId="0" borderId="33" xfId="0" applyNumberFormat="1" applyFont="1" applyBorder="1" applyAlignment="1">
      <alignment horizontal="center" wrapText="1"/>
    </xf>
    <xf numFmtId="0" fontId="6" fillId="0" borderId="0" xfId="0" applyFont="1" applyFill="1"/>
    <xf numFmtId="0" fontId="7" fillId="0" borderId="0" xfId="0" applyFont="1" applyFill="1" applyAlignment="1">
      <alignment horizontal="justify" vertical="center"/>
    </xf>
    <xf numFmtId="0" fontId="8"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10" fillId="0" borderId="34" xfId="0" applyFont="1" applyFill="1" applyBorder="1" applyAlignment="1">
      <alignment horizontal="justify" vertical="center" wrapText="1"/>
    </xf>
    <xf numFmtId="0" fontId="11" fillId="0" borderId="34" xfId="0" applyFont="1" applyFill="1" applyBorder="1" applyAlignment="1">
      <alignment horizontal="left" vertical="center" wrapText="1"/>
    </xf>
    <xf numFmtId="0" fontId="12" fillId="0" borderId="34" xfId="0" applyFont="1" applyFill="1" applyBorder="1" applyAlignment="1">
      <alignment horizontal="center" wrapText="1"/>
    </xf>
    <xf numFmtId="9" fontId="12" fillId="0" borderId="34" xfId="0" applyNumberFormat="1" applyFont="1" applyFill="1" applyBorder="1" applyAlignment="1">
      <alignment horizontal="center" wrapText="1"/>
    </xf>
    <xf numFmtId="9" fontId="11" fillId="0" borderId="34" xfId="0" applyNumberFormat="1" applyFont="1" applyFill="1" applyBorder="1" applyAlignment="1">
      <alignment horizontal="center" vertical="center" wrapText="1"/>
    </xf>
    <xf numFmtId="14" fontId="12" fillId="0" borderId="34" xfId="0" applyNumberFormat="1" applyFont="1" applyFill="1" applyBorder="1" applyAlignment="1">
      <alignment horizontal="center" wrapText="1"/>
    </xf>
    <xf numFmtId="176" fontId="11" fillId="0" borderId="34" xfId="0" applyNumberFormat="1" applyFont="1" applyFill="1" applyBorder="1" applyAlignment="1">
      <alignment horizontal="center" vertical="center" wrapText="1"/>
    </xf>
    <xf numFmtId="57" fontId="12" fillId="0" borderId="34" xfId="0" applyNumberFormat="1" applyFont="1" applyFill="1" applyBorder="1" applyAlignment="1">
      <alignment horizontal="center" wrapText="1"/>
    </xf>
    <xf numFmtId="0" fontId="12" fillId="0" borderId="34"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36" xfId="0" applyFont="1" applyFill="1" applyBorder="1" applyAlignment="1">
      <alignment horizontal="center" vertical="center" wrapText="1"/>
    </xf>
    <xf numFmtId="0" fontId="14" fillId="0" borderId="34" xfId="0" applyFont="1" applyFill="1" applyBorder="1" applyAlignment="1">
      <alignment horizontal="left" vertical="top" wrapText="1"/>
    </xf>
    <xf numFmtId="10" fontId="11" fillId="0" borderId="34" xfId="0" applyNumberFormat="1" applyFont="1" applyFill="1" applyBorder="1" applyAlignment="1">
      <alignment horizontal="center" vertical="center" wrapText="1"/>
    </xf>
    <xf numFmtId="177" fontId="11" fillId="0" borderId="34" xfId="0" applyNumberFormat="1" applyFont="1" applyFill="1" applyBorder="1" applyAlignment="1">
      <alignment horizontal="center" vertical="center" wrapText="1"/>
    </xf>
    <xf numFmtId="178" fontId="12" fillId="0" borderId="34" xfId="0" applyNumberFormat="1" applyFont="1" applyFill="1" applyBorder="1" applyAlignment="1">
      <alignment horizontal="center" wrapText="1"/>
    </xf>
    <xf numFmtId="0" fontId="13" fillId="0" borderId="3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70" zoomScaleNormal="100" topLeftCell="A26" workbookViewId="0">
      <selection activeCell="C28" sqref="C28:C32"/>
    </sheetView>
  </sheetViews>
  <sheetFormatPr defaultColWidth="9" defaultRowHeight="14"/>
  <cols>
    <col min="1" max="3" width="9" style="60"/>
    <col min="4" max="4" width="19.25" style="60" customWidth="1"/>
    <col min="5" max="5" width="2.125" style="60" customWidth="1"/>
    <col min="6" max="6" width="9" style="60"/>
    <col min="7" max="7" width="13.25" style="60" customWidth="1"/>
    <col min="8" max="8" width="16.125" style="60" customWidth="1"/>
    <col min="9" max="9" width="18.5" style="60" customWidth="1"/>
    <col min="10" max="10" width="10.125" style="60" customWidth="1"/>
    <col min="11" max="13" width="9" style="60"/>
    <col min="14" max="14" width="6.5" style="60" customWidth="1"/>
    <col min="15" max="16384" width="9" style="60"/>
  </cols>
  <sheetData>
    <row r="1" ht="17.5" spans="1:1">
      <c r="A1" s="61" t="s">
        <v>0</v>
      </c>
    </row>
    <row r="2" ht="20.45" customHeight="1" spans="1:14">
      <c r="A2" s="62" t="s">
        <v>1</v>
      </c>
      <c r="B2" s="62"/>
      <c r="C2" s="62"/>
      <c r="D2" s="62"/>
      <c r="E2" s="62"/>
      <c r="F2" s="62"/>
      <c r="G2" s="62"/>
      <c r="H2" s="62"/>
      <c r="I2" s="62"/>
      <c r="J2" s="62"/>
      <c r="K2" s="62"/>
      <c r="L2" s="62"/>
      <c r="M2" s="62"/>
      <c r="N2" s="62"/>
    </row>
    <row r="3" spans="1:14">
      <c r="A3" s="63" t="s">
        <v>2</v>
      </c>
      <c r="B3" s="63"/>
      <c r="C3" s="63"/>
      <c r="D3" s="63"/>
      <c r="E3" s="63"/>
      <c r="F3" s="63"/>
      <c r="G3" s="63"/>
      <c r="H3" s="63"/>
      <c r="I3" s="63"/>
      <c r="J3" s="63"/>
      <c r="K3" s="63"/>
      <c r="L3" s="63"/>
      <c r="M3" s="63"/>
      <c r="N3" s="63"/>
    </row>
    <row r="4" spans="1:14">
      <c r="A4" s="64" t="s">
        <v>3</v>
      </c>
      <c r="B4" s="64"/>
      <c r="C4" s="65" t="s">
        <v>4</v>
      </c>
      <c r="D4" s="65"/>
      <c r="E4" s="65"/>
      <c r="F4" s="65"/>
      <c r="G4" s="65"/>
      <c r="H4" s="65"/>
      <c r="I4" s="65"/>
      <c r="J4" s="65"/>
      <c r="K4" s="65"/>
      <c r="L4" s="65"/>
      <c r="M4" s="65"/>
      <c r="N4" s="65"/>
    </row>
    <row r="5" spans="1:14">
      <c r="A5" s="64" t="s">
        <v>5</v>
      </c>
      <c r="B5" s="64"/>
      <c r="C5" s="65" t="s">
        <v>6</v>
      </c>
      <c r="D5" s="65"/>
      <c r="E5" s="65"/>
      <c r="F5" s="65"/>
      <c r="G5" s="65"/>
      <c r="H5" s="64" t="s">
        <v>7</v>
      </c>
      <c r="I5" s="65" t="s">
        <v>8</v>
      </c>
      <c r="J5" s="65"/>
      <c r="K5" s="65"/>
      <c r="L5" s="65"/>
      <c r="M5" s="65"/>
      <c r="N5" s="65"/>
    </row>
    <row r="6" spans="1:14">
      <c r="A6" s="64" t="s">
        <v>9</v>
      </c>
      <c r="B6" s="64"/>
      <c r="C6" s="65" t="s">
        <v>10</v>
      </c>
      <c r="D6" s="65"/>
      <c r="E6" s="65"/>
      <c r="F6" s="65"/>
      <c r="G6" s="65"/>
      <c r="H6" s="64" t="s">
        <v>11</v>
      </c>
      <c r="I6" s="65">
        <v>51503309</v>
      </c>
      <c r="J6" s="65"/>
      <c r="K6" s="65"/>
      <c r="L6" s="65"/>
      <c r="M6" s="65"/>
      <c r="N6" s="65"/>
    </row>
    <row r="7" spans="1:14">
      <c r="A7" s="64" t="s">
        <v>12</v>
      </c>
      <c r="B7" s="64"/>
      <c r="C7" s="64"/>
      <c r="D7" s="64"/>
      <c r="E7" s="64"/>
      <c r="F7" s="64" t="s">
        <v>13</v>
      </c>
      <c r="G7" s="64" t="s">
        <v>14</v>
      </c>
      <c r="H7" s="64" t="s">
        <v>15</v>
      </c>
      <c r="I7" s="64" t="s">
        <v>16</v>
      </c>
      <c r="J7" s="64"/>
      <c r="K7" s="64"/>
      <c r="L7" s="64"/>
      <c r="M7" s="64" t="s">
        <v>17</v>
      </c>
      <c r="N7" s="64" t="s">
        <v>18</v>
      </c>
    </row>
    <row r="8" spans="1:14">
      <c r="A8" s="64"/>
      <c r="B8" s="64"/>
      <c r="C8" s="66" t="s">
        <v>19</v>
      </c>
      <c r="D8" s="66"/>
      <c r="E8" s="66"/>
      <c r="F8" s="65">
        <v>100</v>
      </c>
      <c r="G8" s="65">
        <v>100</v>
      </c>
      <c r="H8" s="65">
        <v>100</v>
      </c>
      <c r="I8" s="64">
        <v>10</v>
      </c>
      <c r="J8" s="64"/>
      <c r="K8" s="64"/>
      <c r="L8" s="64"/>
      <c r="M8" s="78">
        <f>H8/G8</f>
        <v>1</v>
      </c>
      <c r="N8" s="79">
        <f>M8*10</f>
        <v>10</v>
      </c>
    </row>
    <row r="9" spans="1:14">
      <c r="A9" s="64"/>
      <c r="B9" s="64"/>
      <c r="C9" s="64" t="s">
        <v>20</v>
      </c>
      <c r="D9" s="64"/>
      <c r="E9" s="64"/>
      <c r="F9" s="65">
        <v>100</v>
      </c>
      <c r="G9" s="65">
        <v>100</v>
      </c>
      <c r="H9" s="65">
        <v>100</v>
      </c>
      <c r="I9" s="65" t="s">
        <v>21</v>
      </c>
      <c r="J9" s="65"/>
      <c r="K9" s="65"/>
      <c r="L9" s="65"/>
      <c r="M9" s="65" t="s">
        <v>21</v>
      </c>
      <c r="N9" s="65" t="s">
        <v>21</v>
      </c>
    </row>
    <row r="10" spans="1:14">
      <c r="A10" s="64"/>
      <c r="B10" s="64"/>
      <c r="C10" s="64" t="s">
        <v>22</v>
      </c>
      <c r="D10" s="64"/>
      <c r="E10" s="64"/>
      <c r="F10" s="65">
        <v>0</v>
      </c>
      <c r="G10" s="65">
        <v>0</v>
      </c>
      <c r="H10" s="65">
        <v>0</v>
      </c>
      <c r="I10" s="65" t="s">
        <v>21</v>
      </c>
      <c r="J10" s="65"/>
      <c r="K10" s="65"/>
      <c r="L10" s="65"/>
      <c r="M10" s="65" t="s">
        <v>21</v>
      </c>
      <c r="N10" s="65" t="s">
        <v>21</v>
      </c>
    </row>
    <row r="11" spans="1:14">
      <c r="A11" s="64"/>
      <c r="B11" s="64"/>
      <c r="C11" s="64" t="s">
        <v>23</v>
      </c>
      <c r="D11" s="64"/>
      <c r="E11" s="64"/>
      <c r="F11" s="65">
        <v>0</v>
      </c>
      <c r="G11" s="65">
        <v>0</v>
      </c>
      <c r="H11" s="65">
        <v>0</v>
      </c>
      <c r="I11" s="65" t="s">
        <v>21</v>
      </c>
      <c r="J11" s="65"/>
      <c r="K11" s="65"/>
      <c r="L11" s="65"/>
      <c r="M11" s="65" t="s">
        <v>21</v>
      </c>
      <c r="N11" s="65" t="s">
        <v>21</v>
      </c>
    </row>
    <row r="12" spans="1:14">
      <c r="A12" s="64" t="s">
        <v>24</v>
      </c>
      <c r="B12" s="64" t="s">
        <v>25</v>
      </c>
      <c r="C12" s="64"/>
      <c r="D12" s="64"/>
      <c r="E12" s="64"/>
      <c r="F12" s="64"/>
      <c r="G12" s="64"/>
      <c r="H12" s="64" t="s">
        <v>26</v>
      </c>
      <c r="I12" s="64"/>
      <c r="J12" s="64"/>
      <c r="K12" s="64"/>
      <c r="L12" s="64"/>
      <c r="M12" s="64"/>
      <c r="N12" s="64"/>
    </row>
    <row r="13" ht="146.45" customHeight="1" spans="1:14">
      <c r="A13" s="64"/>
      <c r="B13" s="67" t="s">
        <v>27</v>
      </c>
      <c r="C13" s="67"/>
      <c r="D13" s="67"/>
      <c r="E13" s="67"/>
      <c r="F13" s="67"/>
      <c r="G13" s="67"/>
      <c r="H13" s="67" t="s">
        <v>28</v>
      </c>
      <c r="I13" s="67"/>
      <c r="J13" s="67"/>
      <c r="K13" s="67"/>
      <c r="L13" s="67"/>
      <c r="M13" s="67"/>
      <c r="N13" s="67"/>
    </row>
    <row r="14" ht="31.7" customHeight="1" spans="1:14">
      <c r="A14" s="64" t="s">
        <v>29</v>
      </c>
      <c r="B14" s="64" t="s">
        <v>30</v>
      </c>
      <c r="C14" s="64" t="s">
        <v>31</v>
      </c>
      <c r="D14" s="64" t="s">
        <v>32</v>
      </c>
      <c r="E14" s="64" t="s">
        <v>33</v>
      </c>
      <c r="F14" s="64"/>
      <c r="G14" s="64"/>
      <c r="H14" s="64" t="s">
        <v>34</v>
      </c>
      <c r="I14" s="64"/>
      <c r="J14" s="64" t="s">
        <v>16</v>
      </c>
      <c r="K14" s="64" t="s">
        <v>18</v>
      </c>
      <c r="L14" s="64" t="s">
        <v>35</v>
      </c>
      <c r="M14" s="64"/>
      <c r="N14" s="64"/>
    </row>
    <row r="15" spans="1:14">
      <c r="A15" s="64"/>
      <c r="B15" s="64" t="s">
        <v>36</v>
      </c>
      <c r="C15" s="64" t="s">
        <v>37</v>
      </c>
      <c r="D15" s="67" t="s">
        <v>38</v>
      </c>
      <c r="E15" s="65" t="s">
        <v>39</v>
      </c>
      <c r="F15" s="65"/>
      <c r="G15" s="65"/>
      <c r="H15" s="65" t="s">
        <v>39</v>
      </c>
      <c r="I15" s="65"/>
      <c r="J15" s="65">
        <v>3</v>
      </c>
      <c r="K15" s="65">
        <v>3</v>
      </c>
      <c r="L15" s="65"/>
      <c r="M15" s="65"/>
      <c r="N15" s="65"/>
    </row>
    <row r="16" spans="1:14">
      <c r="A16" s="64"/>
      <c r="B16" s="64"/>
      <c r="C16" s="64"/>
      <c r="D16" s="67" t="s">
        <v>40</v>
      </c>
      <c r="E16" s="65" t="s">
        <v>41</v>
      </c>
      <c r="F16" s="65"/>
      <c r="G16" s="65"/>
      <c r="H16" s="65" t="s">
        <v>41</v>
      </c>
      <c r="I16" s="65"/>
      <c r="J16" s="65">
        <v>3</v>
      </c>
      <c r="K16" s="65">
        <v>3</v>
      </c>
      <c r="L16" s="65"/>
      <c r="M16" s="65"/>
      <c r="N16" s="65"/>
    </row>
    <row r="17" ht="36" customHeight="1" spans="1:14">
      <c r="A17" s="64"/>
      <c r="B17" s="64"/>
      <c r="C17" s="64"/>
      <c r="D17" s="67" t="s">
        <v>42</v>
      </c>
      <c r="E17" s="65" t="s">
        <v>43</v>
      </c>
      <c r="F17" s="65"/>
      <c r="G17" s="65"/>
      <c r="H17" s="65" t="s">
        <v>44</v>
      </c>
      <c r="I17" s="65"/>
      <c r="J17" s="65">
        <v>3</v>
      </c>
      <c r="K17" s="65">
        <v>3</v>
      </c>
      <c r="L17" s="65"/>
      <c r="M17" s="65"/>
      <c r="N17" s="65"/>
    </row>
    <row r="18" spans="1:14">
      <c r="A18" s="64"/>
      <c r="B18" s="64"/>
      <c r="C18" s="64"/>
      <c r="D18" s="67" t="s">
        <v>45</v>
      </c>
      <c r="E18" s="65" t="s">
        <v>46</v>
      </c>
      <c r="F18" s="65"/>
      <c r="G18" s="65"/>
      <c r="H18" s="65" t="s">
        <v>46</v>
      </c>
      <c r="I18" s="65"/>
      <c r="J18" s="65">
        <v>3</v>
      </c>
      <c r="K18" s="65">
        <v>3</v>
      </c>
      <c r="L18" s="65"/>
      <c r="M18" s="65"/>
      <c r="N18" s="65"/>
    </row>
    <row r="19" spans="1:14">
      <c r="A19" s="64"/>
      <c r="B19" s="64"/>
      <c r="C19" s="64"/>
      <c r="D19" s="67" t="s">
        <v>47</v>
      </c>
      <c r="E19" s="65" t="s">
        <v>48</v>
      </c>
      <c r="F19" s="65"/>
      <c r="G19" s="65"/>
      <c r="H19" s="65" t="s">
        <v>49</v>
      </c>
      <c r="I19" s="65"/>
      <c r="J19" s="65">
        <v>2</v>
      </c>
      <c r="K19" s="65">
        <v>2</v>
      </c>
      <c r="L19" s="65"/>
      <c r="M19" s="65"/>
      <c r="N19" s="65"/>
    </row>
    <row r="20" spans="1:14">
      <c r="A20" s="64"/>
      <c r="B20" s="64"/>
      <c r="C20" s="64"/>
      <c r="D20" s="67" t="s">
        <v>50</v>
      </c>
      <c r="E20" s="65" t="s">
        <v>51</v>
      </c>
      <c r="F20" s="65"/>
      <c r="G20" s="65"/>
      <c r="H20" s="65" t="s">
        <v>51</v>
      </c>
      <c r="I20" s="65"/>
      <c r="J20" s="65">
        <v>1</v>
      </c>
      <c r="K20" s="65">
        <v>1</v>
      </c>
      <c r="L20" s="65"/>
      <c r="M20" s="65"/>
      <c r="N20" s="65"/>
    </row>
    <row r="21" spans="1:14">
      <c r="A21" s="64"/>
      <c r="B21" s="64"/>
      <c r="C21" s="64" t="s">
        <v>52</v>
      </c>
      <c r="D21" s="68" t="s">
        <v>53</v>
      </c>
      <c r="E21" s="65" t="s">
        <v>54</v>
      </c>
      <c r="F21" s="65"/>
      <c r="G21" s="65"/>
      <c r="H21" s="69">
        <v>1</v>
      </c>
      <c r="I21" s="68"/>
      <c r="J21" s="68">
        <v>3</v>
      </c>
      <c r="K21" s="65">
        <v>3</v>
      </c>
      <c r="L21" s="65"/>
      <c r="M21" s="65"/>
      <c r="N21" s="65"/>
    </row>
    <row r="22" ht="14.45" customHeight="1" spans="1:14">
      <c r="A22" s="64"/>
      <c r="B22" s="64"/>
      <c r="C22" s="64"/>
      <c r="D22" s="68" t="s">
        <v>55</v>
      </c>
      <c r="E22" s="65" t="s">
        <v>54</v>
      </c>
      <c r="F22" s="65"/>
      <c r="G22" s="65"/>
      <c r="H22" s="69">
        <v>1</v>
      </c>
      <c r="I22" s="68"/>
      <c r="J22" s="68">
        <v>3</v>
      </c>
      <c r="K22" s="65">
        <v>3</v>
      </c>
      <c r="L22" s="65"/>
      <c r="M22" s="65"/>
      <c r="N22" s="65"/>
    </row>
    <row r="23" spans="1:14">
      <c r="A23" s="64"/>
      <c r="B23" s="64"/>
      <c r="C23" s="64"/>
      <c r="D23" s="68" t="s">
        <v>56</v>
      </c>
      <c r="E23" s="65" t="s">
        <v>57</v>
      </c>
      <c r="F23" s="65"/>
      <c r="G23" s="65"/>
      <c r="H23" s="68" t="s">
        <v>58</v>
      </c>
      <c r="I23" s="68"/>
      <c r="J23" s="68">
        <v>2</v>
      </c>
      <c r="K23" s="65">
        <v>3.9</v>
      </c>
      <c r="L23" s="65"/>
      <c r="M23" s="65"/>
      <c r="N23" s="65"/>
    </row>
    <row r="24" spans="1:14">
      <c r="A24" s="64"/>
      <c r="B24" s="64"/>
      <c r="C24" s="64"/>
      <c r="D24" s="68" t="s">
        <v>59</v>
      </c>
      <c r="E24" s="65" t="s">
        <v>60</v>
      </c>
      <c r="F24" s="65"/>
      <c r="G24" s="65"/>
      <c r="H24" s="70">
        <v>0</v>
      </c>
      <c r="I24" s="65"/>
      <c r="J24" s="68">
        <v>2</v>
      </c>
      <c r="K24" s="65">
        <v>2</v>
      </c>
      <c r="L24" s="65"/>
      <c r="M24" s="65"/>
      <c r="N24" s="65"/>
    </row>
    <row r="25" spans="1:14">
      <c r="A25" s="64"/>
      <c r="B25" s="64"/>
      <c r="C25" s="64"/>
      <c r="D25" s="68" t="s">
        <v>61</v>
      </c>
      <c r="E25" s="65" t="s">
        <v>62</v>
      </c>
      <c r="F25" s="65"/>
      <c r="G25" s="65"/>
      <c r="H25" s="68" t="s">
        <v>63</v>
      </c>
      <c r="I25" s="68"/>
      <c r="J25" s="68">
        <v>1</v>
      </c>
      <c r="K25" s="65">
        <v>1</v>
      </c>
      <c r="L25" s="65"/>
      <c r="M25" s="65"/>
      <c r="N25" s="65"/>
    </row>
    <row r="26" spans="1:14">
      <c r="A26" s="64"/>
      <c r="B26" s="64"/>
      <c r="C26" s="64"/>
      <c r="D26" s="68" t="s">
        <v>64</v>
      </c>
      <c r="E26" s="65" t="s">
        <v>62</v>
      </c>
      <c r="F26" s="65"/>
      <c r="G26" s="65"/>
      <c r="H26" s="68" t="s">
        <v>63</v>
      </c>
      <c r="I26" s="68"/>
      <c r="J26" s="68">
        <v>1</v>
      </c>
      <c r="K26" s="65">
        <v>1</v>
      </c>
      <c r="L26" s="65"/>
      <c r="M26" s="65"/>
      <c r="N26" s="65"/>
    </row>
    <row r="27" spans="1:14">
      <c r="A27" s="64"/>
      <c r="B27" s="64"/>
      <c r="C27" s="64"/>
      <c r="D27" s="68" t="s">
        <v>65</v>
      </c>
      <c r="E27" s="65" t="s">
        <v>54</v>
      </c>
      <c r="F27" s="65"/>
      <c r="G27" s="65"/>
      <c r="H27" s="68" t="s">
        <v>54</v>
      </c>
      <c r="I27" s="68"/>
      <c r="J27" s="68">
        <v>3</v>
      </c>
      <c r="K27" s="65">
        <v>3</v>
      </c>
      <c r="L27" s="65"/>
      <c r="M27" s="65"/>
      <c r="N27" s="65"/>
    </row>
    <row r="28" spans="1:14">
      <c r="A28" s="64"/>
      <c r="B28" s="64"/>
      <c r="C28" s="64" t="s">
        <v>66</v>
      </c>
      <c r="D28" s="68" t="s">
        <v>67</v>
      </c>
      <c r="E28" s="65" t="s">
        <v>68</v>
      </c>
      <c r="F28" s="65"/>
      <c r="G28" s="65"/>
      <c r="H28" s="71">
        <v>44256</v>
      </c>
      <c r="I28" s="68"/>
      <c r="J28" s="68">
        <v>2</v>
      </c>
      <c r="K28" s="65">
        <v>2</v>
      </c>
      <c r="L28" s="65"/>
      <c r="M28" s="65"/>
      <c r="N28" s="65"/>
    </row>
    <row r="29" spans="1:14">
      <c r="A29" s="64"/>
      <c r="B29" s="64"/>
      <c r="C29" s="64"/>
      <c r="D29" s="68" t="s">
        <v>69</v>
      </c>
      <c r="E29" s="65" t="s">
        <v>70</v>
      </c>
      <c r="F29" s="65"/>
      <c r="G29" s="65"/>
      <c r="H29" s="71">
        <v>44440</v>
      </c>
      <c r="I29" s="68"/>
      <c r="J29" s="68">
        <v>2</v>
      </c>
      <c r="K29" s="65">
        <v>2</v>
      </c>
      <c r="L29" s="65"/>
      <c r="M29" s="65"/>
      <c r="N29" s="65"/>
    </row>
    <row r="30" spans="1:14">
      <c r="A30" s="64"/>
      <c r="B30" s="64"/>
      <c r="C30" s="64"/>
      <c r="D30" s="68" t="s">
        <v>71</v>
      </c>
      <c r="E30" s="72">
        <v>44561</v>
      </c>
      <c r="F30" s="72"/>
      <c r="G30" s="72"/>
      <c r="H30" s="73">
        <v>44531</v>
      </c>
      <c r="I30" s="73"/>
      <c r="J30" s="80">
        <v>2</v>
      </c>
      <c r="K30" s="65">
        <v>2</v>
      </c>
      <c r="L30" s="65"/>
      <c r="M30" s="65"/>
      <c r="N30" s="65"/>
    </row>
    <row r="31" ht="24.95" customHeight="1" spans="1:14">
      <c r="A31" s="64"/>
      <c r="B31" s="64"/>
      <c r="C31" s="64"/>
      <c r="D31" s="74" t="s">
        <v>72</v>
      </c>
      <c r="E31" s="65" t="s">
        <v>73</v>
      </c>
      <c r="F31" s="65"/>
      <c r="G31" s="65"/>
      <c r="H31" s="74" t="s">
        <v>63</v>
      </c>
      <c r="I31" s="74"/>
      <c r="J31" s="68">
        <v>2</v>
      </c>
      <c r="K31" s="65">
        <v>2</v>
      </c>
      <c r="L31" s="65"/>
      <c r="M31" s="65"/>
      <c r="N31" s="65"/>
    </row>
    <row r="32" ht="24.95" customHeight="1" spans="1:14">
      <c r="A32" s="64"/>
      <c r="B32" s="64"/>
      <c r="C32" s="64"/>
      <c r="D32" s="74" t="s">
        <v>74</v>
      </c>
      <c r="E32" s="65" t="s">
        <v>75</v>
      </c>
      <c r="F32" s="65"/>
      <c r="G32" s="65"/>
      <c r="H32" s="74" t="s">
        <v>63</v>
      </c>
      <c r="I32" s="74"/>
      <c r="J32" s="74">
        <v>2</v>
      </c>
      <c r="K32" s="65">
        <v>2</v>
      </c>
      <c r="L32" s="65"/>
      <c r="M32" s="65"/>
      <c r="N32" s="65"/>
    </row>
    <row r="33" ht="24" spans="1:14">
      <c r="A33" s="64"/>
      <c r="B33" s="64"/>
      <c r="C33" s="64" t="s">
        <v>76</v>
      </c>
      <c r="D33" s="74" t="s">
        <v>77</v>
      </c>
      <c r="E33" s="65" t="s">
        <v>78</v>
      </c>
      <c r="F33" s="65"/>
      <c r="G33" s="65"/>
      <c r="H33" s="74" t="s">
        <v>78</v>
      </c>
      <c r="I33" s="74"/>
      <c r="J33" s="74">
        <v>10</v>
      </c>
      <c r="K33" s="74">
        <v>10</v>
      </c>
      <c r="L33" s="65"/>
      <c r="M33" s="65"/>
      <c r="N33" s="65"/>
    </row>
    <row r="34" ht="80.1" customHeight="1" spans="1:14">
      <c r="A34" s="64"/>
      <c r="B34" s="64" t="s">
        <v>79</v>
      </c>
      <c r="C34" s="64" t="s">
        <v>80</v>
      </c>
      <c r="D34" s="67" t="s">
        <v>81</v>
      </c>
      <c r="E34" s="65" t="s">
        <v>82</v>
      </c>
      <c r="F34" s="65"/>
      <c r="G34" s="65"/>
      <c r="H34" s="65" t="s">
        <v>83</v>
      </c>
      <c r="I34" s="65"/>
      <c r="J34" s="65">
        <v>10</v>
      </c>
      <c r="K34" s="65">
        <v>6</v>
      </c>
      <c r="L34" s="65" t="s">
        <v>84</v>
      </c>
      <c r="M34" s="65"/>
      <c r="N34" s="65"/>
    </row>
    <row r="35" ht="92.1" customHeight="1" spans="1:14">
      <c r="A35" s="64"/>
      <c r="B35" s="64"/>
      <c r="C35" s="64" t="s">
        <v>85</v>
      </c>
      <c r="D35" s="67" t="s">
        <v>86</v>
      </c>
      <c r="E35" s="65" t="s">
        <v>87</v>
      </c>
      <c r="F35" s="65"/>
      <c r="G35" s="65"/>
      <c r="H35" s="65" t="s">
        <v>88</v>
      </c>
      <c r="I35" s="65"/>
      <c r="J35" s="65">
        <v>10</v>
      </c>
      <c r="K35" s="65">
        <v>6</v>
      </c>
      <c r="L35" s="65" t="s">
        <v>89</v>
      </c>
      <c r="M35" s="65"/>
      <c r="N35" s="65"/>
    </row>
    <row r="36" ht="48" customHeight="1" spans="1:14">
      <c r="A36" s="64"/>
      <c r="B36" s="64"/>
      <c r="C36" s="64" t="s">
        <v>90</v>
      </c>
      <c r="D36" s="67" t="s">
        <v>91</v>
      </c>
      <c r="E36" s="65" t="s">
        <v>92</v>
      </c>
      <c r="F36" s="65"/>
      <c r="G36" s="65"/>
      <c r="H36" s="65" t="s">
        <v>93</v>
      </c>
      <c r="I36" s="65"/>
      <c r="J36" s="65">
        <v>10</v>
      </c>
      <c r="K36" s="65">
        <v>6</v>
      </c>
      <c r="L36" s="65" t="s">
        <v>94</v>
      </c>
      <c r="M36" s="65"/>
      <c r="N36" s="65"/>
    </row>
    <row r="37" spans="1:14">
      <c r="A37" s="64"/>
      <c r="B37" s="64" t="s">
        <v>95</v>
      </c>
      <c r="C37" s="64" t="s">
        <v>96</v>
      </c>
      <c r="D37" s="67" t="s">
        <v>97</v>
      </c>
      <c r="E37" s="65" t="s">
        <v>98</v>
      </c>
      <c r="F37" s="65"/>
      <c r="G37" s="65"/>
      <c r="H37" s="70">
        <v>0.8093</v>
      </c>
      <c r="I37" s="65"/>
      <c r="J37" s="65">
        <v>10</v>
      </c>
      <c r="K37" s="65">
        <v>9.5</v>
      </c>
      <c r="L37" s="65" t="s">
        <v>99</v>
      </c>
      <c r="M37" s="65"/>
      <c r="N37" s="65"/>
    </row>
    <row r="38" ht="33" customHeight="1" spans="1:14">
      <c r="A38" s="64"/>
      <c r="B38" s="64"/>
      <c r="C38" s="64"/>
      <c r="D38" s="67"/>
      <c r="E38" s="65"/>
      <c r="F38" s="65"/>
      <c r="G38" s="65"/>
      <c r="H38" s="65"/>
      <c r="I38" s="65"/>
      <c r="J38" s="65"/>
      <c r="K38" s="65"/>
      <c r="L38" s="65"/>
      <c r="M38" s="65"/>
      <c r="N38" s="65"/>
    </row>
    <row r="39" spans="1:14">
      <c r="A39" s="64" t="s">
        <v>100</v>
      </c>
      <c r="B39" s="64"/>
      <c r="C39" s="64"/>
      <c r="D39" s="64"/>
      <c r="E39" s="64"/>
      <c r="F39" s="64"/>
      <c r="G39" s="64"/>
      <c r="H39" s="64"/>
      <c r="I39" s="64"/>
      <c r="J39" s="65">
        <f>SUM(J15:J38)+I8</f>
        <v>100</v>
      </c>
      <c r="K39" s="79">
        <f>SUM(K15:K38)+N8</f>
        <v>89.4</v>
      </c>
      <c r="L39" s="65"/>
      <c r="M39" s="65"/>
      <c r="N39" s="65"/>
    </row>
    <row r="40" spans="1:14">
      <c r="A40" s="75"/>
      <c r="B40" s="76"/>
      <c r="C40" s="76"/>
      <c r="D40" s="76"/>
      <c r="E40" s="76"/>
      <c r="F40" s="76"/>
      <c r="G40" s="76"/>
      <c r="H40" s="76"/>
      <c r="I40" s="76"/>
      <c r="J40" s="76"/>
      <c r="K40" s="76"/>
      <c r="L40" s="76"/>
      <c r="M40" s="76"/>
      <c r="N40" s="81"/>
    </row>
    <row r="41" ht="127.35" customHeight="1" spans="1:14">
      <c r="A41" s="77" t="s">
        <v>101</v>
      </c>
      <c r="B41" s="77"/>
      <c r="C41" s="77"/>
      <c r="D41" s="77"/>
      <c r="E41" s="77"/>
      <c r="F41" s="77"/>
      <c r="G41" s="77"/>
      <c r="H41" s="77"/>
      <c r="I41" s="77"/>
      <c r="J41" s="77"/>
      <c r="K41" s="77"/>
      <c r="L41" s="77"/>
      <c r="M41" s="77"/>
      <c r="N41" s="77"/>
    </row>
  </sheetData>
  <mergeCells count="11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A39:I39"/>
    <mergeCell ref="L39:N39"/>
    <mergeCell ref="A40:N40"/>
    <mergeCell ref="A41:N41"/>
    <mergeCell ref="A12:A13"/>
    <mergeCell ref="A14:A38"/>
    <mergeCell ref="B15:B33"/>
    <mergeCell ref="B34:B36"/>
    <mergeCell ref="B37:B38"/>
    <mergeCell ref="C15:C20"/>
    <mergeCell ref="C21:C27"/>
    <mergeCell ref="C28:C32"/>
    <mergeCell ref="C37:C38"/>
    <mergeCell ref="D37:D38"/>
    <mergeCell ref="J37:J38"/>
    <mergeCell ref="K37:K38"/>
    <mergeCell ref="A7:B11"/>
    <mergeCell ref="E37:G38"/>
    <mergeCell ref="H37:I38"/>
    <mergeCell ref="L37:N38"/>
  </mergeCells>
  <printOptions horizontalCentered="1"/>
  <pageMargins left="0.503472222222222" right="0.503472222222222" top="0.751388888888889" bottom="0.554861111111111" header="0.298611111111111" footer="0.298611111111111"/>
  <pageSetup paperSize="9" scale="88" orientation="landscape"/>
  <headerFooter/>
  <rowBreaks count="1" manualBreakCount="1">
    <brk id="4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opLeftCell="A33" workbookViewId="0">
      <selection activeCell="H42" sqref="H42:L42"/>
    </sheetView>
  </sheetViews>
  <sheetFormatPr defaultColWidth="9" defaultRowHeight="14"/>
  <cols>
    <col min="7" max="7" width="25.625" customWidth="1"/>
  </cols>
  <sheetData>
    <row r="1" ht="21" customHeight="1" spans="1:13">
      <c r="A1" s="1" t="s">
        <v>102</v>
      </c>
      <c r="B1" s="1"/>
      <c r="C1" s="1"/>
      <c r="D1" s="1"/>
      <c r="E1" s="1"/>
      <c r="F1" s="1"/>
      <c r="G1" s="1"/>
      <c r="H1" s="1"/>
      <c r="I1" s="1"/>
      <c r="J1" s="1"/>
      <c r="K1" s="1"/>
      <c r="L1" s="1"/>
      <c r="M1" s="1"/>
    </row>
    <row r="2" ht="15" customHeight="1" spans="1:13">
      <c r="A2" s="2" t="s">
        <v>103</v>
      </c>
      <c r="B2" s="2"/>
      <c r="C2" s="2"/>
      <c r="D2" s="2"/>
      <c r="E2" s="2"/>
      <c r="F2" s="2"/>
      <c r="G2" s="2"/>
      <c r="H2" s="2"/>
      <c r="I2" s="2"/>
      <c r="J2" s="2"/>
      <c r="K2" s="2"/>
      <c r="L2" s="2"/>
      <c r="M2" s="2"/>
    </row>
    <row r="3" ht="14.75" spans="1:13">
      <c r="A3" s="3"/>
      <c r="B3" s="4"/>
      <c r="C3" s="5"/>
      <c r="D3" s="6"/>
      <c r="E3" s="5"/>
      <c r="F3" s="5"/>
      <c r="G3" s="5"/>
      <c r="H3" s="6"/>
      <c r="I3" s="5"/>
      <c r="J3" s="5"/>
      <c r="K3" s="6"/>
      <c r="L3" s="6"/>
      <c r="M3" s="3"/>
    </row>
    <row r="4" ht="54" customHeight="1" spans="1:13">
      <c r="A4" s="3"/>
      <c r="B4" s="7" t="s">
        <v>3</v>
      </c>
      <c r="C4" s="8"/>
      <c r="D4" s="9"/>
      <c r="E4" s="10" t="s">
        <v>4</v>
      </c>
      <c r="F4" s="11"/>
      <c r="G4" s="12" t="s">
        <v>104</v>
      </c>
      <c r="H4" s="13"/>
      <c r="I4" s="17"/>
      <c r="J4" s="18" t="s">
        <v>105</v>
      </c>
      <c r="K4" s="19"/>
      <c r="L4" s="11"/>
      <c r="M4" s="3"/>
    </row>
    <row r="5" ht="27" customHeight="1" spans="1:13">
      <c r="A5" s="3"/>
      <c r="B5" s="12" t="s">
        <v>106</v>
      </c>
      <c r="C5" s="13"/>
      <c r="D5" s="14"/>
      <c r="E5" s="10" t="s">
        <v>107</v>
      </c>
      <c r="F5" s="15"/>
      <c r="G5" s="16" t="s">
        <v>108</v>
      </c>
      <c r="H5" s="13"/>
      <c r="I5" s="17"/>
      <c r="J5" s="18" t="s">
        <v>109</v>
      </c>
      <c r="K5" s="19"/>
      <c r="L5" s="11"/>
      <c r="M5" s="3"/>
    </row>
    <row r="6" ht="15" customHeight="1" spans="1:13">
      <c r="A6" s="3"/>
      <c r="B6" s="12" t="s">
        <v>110</v>
      </c>
      <c r="C6" s="13"/>
      <c r="D6" s="14"/>
      <c r="E6" s="10" t="s">
        <v>111</v>
      </c>
      <c r="F6" s="11"/>
      <c r="G6" s="12" t="s">
        <v>112</v>
      </c>
      <c r="H6" s="13"/>
      <c r="I6" s="17"/>
      <c r="J6" s="18" t="s">
        <v>113</v>
      </c>
      <c r="K6" s="19"/>
      <c r="L6" s="11"/>
      <c r="M6" s="3"/>
    </row>
    <row r="7" ht="15" customHeight="1" spans="1:13">
      <c r="A7" s="3"/>
      <c r="B7" s="12" t="s">
        <v>114</v>
      </c>
      <c r="C7" s="13"/>
      <c r="D7" s="17"/>
      <c r="E7" s="18" t="s">
        <v>115</v>
      </c>
      <c r="F7" s="11"/>
      <c r="G7" s="12" t="s">
        <v>116</v>
      </c>
      <c r="H7" s="13"/>
      <c r="I7" s="14"/>
      <c r="J7" s="10">
        <v>51503308</v>
      </c>
      <c r="K7" s="19"/>
      <c r="L7" s="11"/>
      <c r="M7" s="3"/>
    </row>
    <row r="8" ht="15" customHeight="1" spans="1:13">
      <c r="A8" s="3"/>
      <c r="B8" s="12" t="s">
        <v>117</v>
      </c>
      <c r="C8" s="13"/>
      <c r="D8" s="13"/>
      <c r="E8" s="13"/>
      <c r="F8" s="14"/>
      <c r="G8" s="10">
        <v>100</v>
      </c>
      <c r="H8" s="19"/>
      <c r="I8" s="19"/>
      <c r="J8" s="19"/>
      <c r="K8" s="19"/>
      <c r="L8" s="11"/>
      <c r="M8" s="3"/>
    </row>
    <row r="9" ht="15" customHeight="1" spans="1:13">
      <c r="A9" s="3"/>
      <c r="B9" s="12" t="s">
        <v>118</v>
      </c>
      <c r="C9" s="13"/>
      <c r="D9" s="13"/>
      <c r="E9" s="13"/>
      <c r="F9" s="14"/>
      <c r="G9" s="10">
        <v>100</v>
      </c>
      <c r="H9" s="19"/>
      <c r="I9" s="19"/>
      <c r="J9" s="19"/>
      <c r="K9" s="19"/>
      <c r="L9" s="11"/>
      <c r="M9" s="3"/>
    </row>
    <row r="10" ht="15" customHeight="1" spans="1:13">
      <c r="A10" s="3"/>
      <c r="B10" s="12" t="s">
        <v>119</v>
      </c>
      <c r="C10" s="13"/>
      <c r="D10" s="13"/>
      <c r="E10" s="13"/>
      <c r="F10" s="14"/>
      <c r="G10" s="10">
        <v>0</v>
      </c>
      <c r="H10" s="19"/>
      <c r="I10" s="19"/>
      <c r="J10" s="19"/>
      <c r="K10" s="19"/>
      <c r="L10" s="11"/>
      <c r="M10" s="3"/>
    </row>
    <row r="11" ht="14.1" customHeight="1" spans="1:13">
      <c r="A11" s="20"/>
      <c r="B11" s="21" t="s">
        <v>120</v>
      </c>
      <c r="C11" s="22" t="s">
        <v>121</v>
      </c>
      <c r="D11" s="23"/>
      <c r="E11" s="23"/>
      <c r="F11" s="23"/>
      <c r="G11" s="23"/>
      <c r="H11" s="23"/>
      <c r="I11" s="23"/>
      <c r="J11" s="23"/>
      <c r="K11" s="23"/>
      <c r="L11" s="50"/>
      <c r="M11" s="51"/>
    </row>
    <row r="12" ht="40.5" customHeight="1" spans="1:13">
      <c r="A12" s="20"/>
      <c r="B12" s="21" t="s">
        <v>122</v>
      </c>
      <c r="C12" s="24" t="s">
        <v>123</v>
      </c>
      <c r="D12" s="25"/>
      <c r="E12" s="25"/>
      <c r="F12" s="25"/>
      <c r="G12" s="25"/>
      <c r="H12" s="25"/>
      <c r="I12" s="25"/>
      <c r="J12" s="25"/>
      <c r="K12" s="25"/>
      <c r="L12" s="52"/>
      <c r="M12" s="51"/>
    </row>
    <row r="13" ht="67.5" customHeight="1" spans="1:13">
      <c r="A13" s="20"/>
      <c r="B13" s="21" t="s">
        <v>124</v>
      </c>
      <c r="C13" s="24" t="s">
        <v>125</v>
      </c>
      <c r="D13" s="25"/>
      <c r="E13" s="25"/>
      <c r="F13" s="25"/>
      <c r="G13" s="25"/>
      <c r="H13" s="25"/>
      <c r="I13" s="25"/>
      <c r="J13" s="25"/>
      <c r="K13" s="25"/>
      <c r="L13" s="52"/>
      <c r="M13" s="51"/>
    </row>
    <row r="14" ht="40.5" customHeight="1" spans="1:13">
      <c r="A14" s="20"/>
      <c r="B14" s="26" t="s">
        <v>126</v>
      </c>
      <c r="C14" s="27" t="s">
        <v>127</v>
      </c>
      <c r="D14" s="28"/>
      <c r="E14" s="28"/>
      <c r="F14" s="28"/>
      <c r="G14" s="28"/>
      <c r="H14" s="28"/>
      <c r="I14" s="28"/>
      <c r="J14" s="28"/>
      <c r="K14" s="28"/>
      <c r="L14" s="53"/>
      <c r="M14" s="51"/>
    </row>
    <row r="15" ht="14.75" spans="1:13">
      <c r="A15" s="3"/>
      <c r="B15" s="29" t="s">
        <v>128</v>
      </c>
      <c r="C15" s="9" t="s">
        <v>30</v>
      </c>
      <c r="D15" s="12" t="s">
        <v>31</v>
      </c>
      <c r="E15" s="14"/>
      <c r="F15" s="12" t="s">
        <v>32</v>
      </c>
      <c r="G15" s="14"/>
      <c r="H15" s="12" t="s">
        <v>129</v>
      </c>
      <c r="I15" s="13"/>
      <c r="J15" s="13"/>
      <c r="K15" s="13"/>
      <c r="L15" s="13"/>
      <c r="M15" s="3"/>
    </row>
    <row r="16" ht="15" customHeight="1" spans="1:13">
      <c r="A16" s="3"/>
      <c r="B16" s="29" t="s">
        <v>130</v>
      </c>
      <c r="C16" s="30" t="s">
        <v>131</v>
      </c>
      <c r="D16" s="31" t="s">
        <v>132</v>
      </c>
      <c r="E16" s="32"/>
      <c r="F16" s="18" t="s">
        <v>38</v>
      </c>
      <c r="G16" s="11"/>
      <c r="H16" s="33" t="s">
        <v>39</v>
      </c>
      <c r="I16" s="54"/>
      <c r="J16" s="54"/>
      <c r="K16" s="54"/>
      <c r="L16" s="55"/>
      <c r="M16" s="3"/>
    </row>
    <row r="17" ht="15" customHeight="1" spans="1:13">
      <c r="A17" s="3"/>
      <c r="B17" s="29" t="s">
        <v>133</v>
      </c>
      <c r="C17" s="30" t="s">
        <v>134</v>
      </c>
      <c r="D17" s="34"/>
      <c r="E17" s="30"/>
      <c r="F17" s="18" t="s">
        <v>40</v>
      </c>
      <c r="G17" s="11"/>
      <c r="H17" s="35" t="s">
        <v>41</v>
      </c>
      <c r="I17" s="56"/>
      <c r="J17" s="56"/>
      <c r="K17" s="56"/>
      <c r="L17" s="57"/>
      <c r="M17" s="3"/>
    </row>
    <row r="18" ht="27" customHeight="1" spans="1:13">
      <c r="A18" s="3"/>
      <c r="B18" s="29" t="s">
        <v>126</v>
      </c>
      <c r="C18" s="30" t="s">
        <v>133</v>
      </c>
      <c r="D18" s="34"/>
      <c r="E18" s="30"/>
      <c r="F18" s="18" t="s">
        <v>42</v>
      </c>
      <c r="G18" s="11"/>
      <c r="H18" s="35" t="s">
        <v>43</v>
      </c>
      <c r="I18" s="56"/>
      <c r="J18" s="56"/>
      <c r="K18" s="56"/>
      <c r="L18" s="57"/>
      <c r="M18" s="3"/>
    </row>
    <row r="19" ht="14.75" spans="1:13">
      <c r="A19" s="3"/>
      <c r="B19" s="36"/>
      <c r="C19" s="30" t="s">
        <v>126</v>
      </c>
      <c r="D19" s="34"/>
      <c r="E19" s="30"/>
      <c r="F19" s="18" t="s">
        <v>45</v>
      </c>
      <c r="G19" s="11"/>
      <c r="H19" s="35" t="s">
        <v>46</v>
      </c>
      <c r="I19" s="56"/>
      <c r="J19" s="56"/>
      <c r="K19" s="56"/>
      <c r="L19" s="57"/>
      <c r="M19" s="3"/>
    </row>
    <row r="20" ht="14.75" spans="1:13">
      <c r="A20" s="3"/>
      <c r="B20" s="36"/>
      <c r="C20" s="37"/>
      <c r="D20" s="38"/>
      <c r="E20" s="39"/>
      <c r="F20" s="18" t="s">
        <v>50</v>
      </c>
      <c r="G20" s="11"/>
      <c r="H20" s="35" t="s">
        <v>51</v>
      </c>
      <c r="I20" s="56"/>
      <c r="J20" s="56"/>
      <c r="K20" s="56"/>
      <c r="L20" s="57"/>
      <c r="M20" s="3"/>
    </row>
    <row r="21" ht="15" customHeight="1" spans="1:13">
      <c r="A21" s="3"/>
      <c r="B21" s="36"/>
      <c r="C21" s="37"/>
      <c r="D21" s="31" t="s">
        <v>135</v>
      </c>
      <c r="E21" s="32"/>
      <c r="F21" s="18" t="s">
        <v>53</v>
      </c>
      <c r="G21" s="11"/>
      <c r="H21" s="35" t="s">
        <v>54</v>
      </c>
      <c r="I21" s="56"/>
      <c r="J21" s="56"/>
      <c r="K21" s="56"/>
      <c r="L21" s="57"/>
      <c r="M21" s="3"/>
    </row>
    <row r="22" ht="15" customHeight="1" spans="1:13">
      <c r="A22" s="3"/>
      <c r="B22" s="36"/>
      <c r="C22" s="37"/>
      <c r="D22" s="34"/>
      <c r="E22" s="30"/>
      <c r="F22" s="18" t="s">
        <v>55</v>
      </c>
      <c r="G22" s="11"/>
      <c r="H22" s="35" t="s">
        <v>54</v>
      </c>
      <c r="I22" s="56"/>
      <c r="J22" s="56"/>
      <c r="K22" s="56"/>
      <c r="L22" s="57"/>
      <c r="M22" s="3"/>
    </row>
    <row r="23" ht="27" customHeight="1" spans="1:13">
      <c r="A23" s="3"/>
      <c r="B23" s="36"/>
      <c r="C23" s="37"/>
      <c r="D23" s="34"/>
      <c r="E23" s="30"/>
      <c r="F23" s="18" t="s">
        <v>56</v>
      </c>
      <c r="G23" s="11"/>
      <c r="H23" s="35" t="s">
        <v>57</v>
      </c>
      <c r="I23" s="56"/>
      <c r="J23" s="56"/>
      <c r="K23" s="56"/>
      <c r="L23" s="57"/>
      <c r="M23" s="3"/>
    </row>
    <row r="24" ht="15" customHeight="1" spans="1:13">
      <c r="A24" s="3"/>
      <c r="B24" s="36"/>
      <c r="C24" s="37"/>
      <c r="D24" s="34"/>
      <c r="E24" s="30"/>
      <c r="F24" s="18" t="s">
        <v>59</v>
      </c>
      <c r="G24" s="11"/>
      <c r="H24" s="35" t="s">
        <v>60</v>
      </c>
      <c r="I24" s="56"/>
      <c r="J24" s="56"/>
      <c r="K24" s="56"/>
      <c r="L24" s="57"/>
      <c r="M24" s="3"/>
    </row>
    <row r="25" ht="15" customHeight="1" spans="1:13">
      <c r="A25" s="3"/>
      <c r="B25" s="36"/>
      <c r="C25" s="37"/>
      <c r="D25" s="34"/>
      <c r="E25" s="30"/>
      <c r="F25" s="18" t="s">
        <v>61</v>
      </c>
      <c r="G25" s="11"/>
      <c r="H25" s="35" t="s">
        <v>62</v>
      </c>
      <c r="I25" s="56"/>
      <c r="J25" s="56"/>
      <c r="K25" s="56"/>
      <c r="L25" s="57"/>
      <c r="M25" s="3"/>
    </row>
    <row r="26" ht="15" customHeight="1" spans="1:13">
      <c r="A26" s="3"/>
      <c r="B26" s="36"/>
      <c r="C26" s="37"/>
      <c r="D26" s="34"/>
      <c r="E26" s="30"/>
      <c r="F26" s="18" t="s">
        <v>64</v>
      </c>
      <c r="G26" s="11"/>
      <c r="H26" s="35" t="s">
        <v>62</v>
      </c>
      <c r="I26" s="56"/>
      <c r="J26" s="56"/>
      <c r="K26" s="56"/>
      <c r="L26" s="57"/>
      <c r="M26" s="3"/>
    </row>
    <row r="27" ht="15" customHeight="1" spans="1:13">
      <c r="A27" s="3"/>
      <c r="B27" s="36"/>
      <c r="C27" s="37"/>
      <c r="D27" s="38"/>
      <c r="E27" s="39"/>
      <c r="F27" s="18" t="s">
        <v>65</v>
      </c>
      <c r="G27" s="11"/>
      <c r="H27" s="35" t="s">
        <v>54</v>
      </c>
      <c r="I27" s="56"/>
      <c r="J27" s="56"/>
      <c r="K27" s="56"/>
      <c r="L27" s="57"/>
      <c r="M27" s="3"/>
    </row>
    <row r="28" ht="15" customHeight="1" spans="1:13">
      <c r="A28" s="3"/>
      <c r="B28" s="36"/>
      <c r="C28" s="37"/>
      <c r="D28" s="31" t="s">
        <v>136</v>
      </c>
      <c r="E28" s="40"/>
      <c r="F28" s="10" t="s">
        <v>67</v>
      </c>
      <c r="G28" s="11"/>
      <c r="H28" s="35" t="s">
        <v>68</v>
      </c>
      <c r="I28" s="56"/>
      <c r="J28" s="56"/>
      <c r="K28" s="56"/>
      <c r="L28" s="57"/>
      <c r="M28" s="3"/>
    </row>
    <row r="29" ht="15" customHeight="1" spans="1:13">
      <c r="A29" s="3"/>
      <c r="B29" s="36"/>
      <c r="C29" s="37"/>
      <c r="D29" s="34"/>
      <c r="E29" s="41"/>
      <c r="F29" s="10" t="s">
        <v>69</v>
      </c>
      <c r="G29" s="11"/>
      <c r="H29" s="35" t="s">
        <v>70</v>
      </c>
      <c r="I29" s="56"/>
      <c r="J29" s="56"/>
      <c r="K29" s="56"/>
      <c r="L29" s="57"/>
      <c r="M29" s="3"/>
    </row>
    <row r="30" ht="14.75" spans="1:13">
      <c r="A30" s="3"/>
      <c r="B30" s="36"/>
      <c r="C30" s="37"/>
      <c r="D30" s="34"/>
      <c r="E30" s="41"/>
      <c r="F30" s="10" t="s">
        <v>71</v>
      </c>
      <c r="G30" s="11"/>
      <c r="H30" s="42">
        <v>44531</v>
      </c>
      <c r="I30" s="58"/>
      <c r="J30" s="58"/>
      <c r="K30" s="58"/>
      <c r="L30" s="59"/>
      <c r="M30" s="3"/>
    </row>
    <row r="31" ht="27" customHeight="1" spans="1:13">
      <c r="A31" s="3"/>
      <c r="B31" s="36"/>
      <c r="C31" s="37"/>
      <c r="D31" s="34"/>
      <c r="E31" s="41"/>
      <c r="F31" s="10" t="s">
        <v>72</v>
      </c>
      <c r="G31" s="11"/>
      <c r="H31" s="35" t="s">
        <v>73</v>
      </c>
      <c r="I31" s="56"/>
      <c r="J31" s="56"/>
      <c r="K31" s="56"/>
      <c r="L31" s="57"/>
      <c r="M31" s="3"/>
    </row>
    <row r="32" ht="27" customHeight="1" spans="1:13">
      <c r="A32" s="3"/>
      <c r="B32" s="36"/>
      <c r="C32" s="37"/>
      <c r="D32" s="38"/>
      <c r="E32" s="9"/>
      <c r="F32" s="10" t="s">
        <v>74</v>
      </c>
      <c r="G32" s="11"/>
      <c r="H32" s="35" t="s">
        <v>75</v>
      </c>
      <c r="I32" s="56"/>
      <c r="J32" s="56"/>
      <c r="K32" s="56"/>
      <c r="L32" s="57"/>
      <c r="M32" s="3"/>
    </row>
    <row r="33" ht="15" customHeight="1" spans="1:13">
      <c r="A33" s="3"/>
      <c r="B33" s="36"/>
      <c r="C33" s="37"/>
      <c r="D33" s="31" t="s">
        <v>137</v>
      </c>
      <c r="E33" s="40"/>
      <c r="F33" s="10" t="s">
        <v>77</v>
      </c>
      <c r="G33" s="11"/>
      <c r="H33" s="35" t="s">
        <v>78</v>
      </c>
      <c r="I33" s="56"/>
      <c r="J33" s="56"/>
      <c r="K33" s="56"/>
      <c r="L33" s="57"/>
      <c r="M33" s="3"/>
    </row>
    <row r="34" ht="27" customHeight="1" spans="1:13">
      <c r="A34" s="3"/>
      <c r="B34" s="36"/>
      <c r="C34" s="37"/>
      <c r="D34" s="34"/>
      <c r="E34" s="41"/>
      <c r="F34" s="10" t="s">
        <v>138</v>
      </c>
      <c r="G34" s="11"/>
      <c r="H34" s="35" t="s">
        <v>139</v>
      </c>
      <c r="I34" s="56"/>
      <c r="J34" s="56"/>
      <c r="K34" s="56"/>
      <c r="L34" s="57"/>
      <c r="M34" s="3"/>
    </row>
    <row r="35" ht="27" customHeight="1" spans="1:13">
      <c r="A35" s="3"/>
      <c r="B35" s="36"/>
      <c r="C35" s="37"/>
      <c r="D35" s="34"/>
      <c r="E35" s="41"/>
      <c r="F35" s="10" t="s">
        <v>140</v>
      </c>
      <c r="G35" s="11"/>
      <c r="H35" s="35" t="s">
        <v>141</v>
      </c>
      <c r="I35" s="56"/>
      <c r="J35" s="56"/>
      <c r="K35" s="56"/>
      <c r="L35" s="57"/>
      <c r="M35" s="3"/>
    </row>
    <row r="36" ht="15" customHeight="1" spans="1:13">
      <c r="A36" s="3"/>
      <c r="B36" s="36"/>
      <c r="C36" s="43"/>
      <c r="D36" s="38"/>
      <c r="E36" s="9"/>
      <c r="F36" s="10" t="s">
        <v>142</v>
      </c>
      <c r="G36" s="11"/>
      <c r="H36" s="35" t="s">
        <v>143</v>
      </c>
      <c r="I36" s="56"/>
      <c r="J36" s="56"/>
      <c r="K36" s="56"/>
      <c r="L36" s="57"/>
      <c r="M36" s="3"/>
    </row>
    <row r="37" ht="15" customHeight="1" spans="1:13">
      <c r="A37" s="3"/>
      <c r="B37" s="36"/>
      <c r="C37" s="30" t="s">
        <v>130</v>
      </c>
      <c r="D37" s="31" t="s">
        <v>144</v>
      </c>
      <c r="E37" s="32"/>
      <c r="F37" s="18" t="s">
        <v>145</v>
      </c>
      <c r="G37" s="11"/>
      <c r="H37" s="35" t="s">
        <v>146</v>
      </c>
      <c r="I37" s="56"/>
      <c r="J37" s="56"/>
      <c r="K37" s="56"/>
      <c r="L37" s="57"/>
      <c r="M37" s="3"/>
    </row>
    <row r="38" ht="15" customHeight="1" spans="1:13">
      <c r="A38" s="3"/>
      <c r="B38" s="36"/>
      <c r="C38" s="30" t="s">
        <v>147</v>
      </c>
      <c r="D38" s="34"/>
      <c r="E38" s="30"/>
      <c r="F38" s="18" t="s">
        <v>47</v>
      </c>
      <c r="G38" s="11"/>
      <c r="H38" s="35" t="s">
        <v>148</v>
      </c>
      <c r="I38" s="56"/>
      <c r="J38" s="56"/>
      <c r="K38" s="56"/>
      <c r="L38" s="57"/>
      <c r="M38" s="3"/>
    </row>
    <row r="39" ht="67.5" customHeight="1" spans="1:13">
      <c r="A39" s="3"/>
      <c r="B39" s="36"/>
      <c r="C39" s="30" t="s">
        <v>133</v>
      </c>
      <c r="D39" s="34"/>
      <c r="E39" s="30"/>
      <c r="F39" s="18" t="s">
        <v>149</v>
      </c>
      <c r="G39" s="11"/>
      <c r="H39" s="35" t="s">
        <v>87</v>
      </c>
      <c r="I39" s="56"/>
      <c r="J39" s="56"/>
      <c r="K39" s="56"/>
      <c r="L39" s="57"/>
      <c r="M39" s="3"/>
    </row>
    <row r="40" ht="27" customHeight="1" spans="1:13">
      <c r="A40" s="3"/>
      <c r="B40" s="36"/>
      <c r="C40" s="30" t="s">
        <v>126</v>
      </c>
      <c r="D40" s="34"/>
      <c r="E40" s="30"/>
      <c r="F40" s="18" t="s">
        <v>150</v>
      </c>
      <c r="G40" s="11"/>
      <c r="H40" s="35" t="s">
        <v>92</v>
      </c>
      <c r="I40" s="56"/>
      <c r="J40" s="56"/>
      <c r="K40" s="56"/>
      <c r="L40" s="57"/>
      <c r="M40" s="3"/>
    </row>
    <row r="41" ht="67.5" customHeight="1" spans="1:13">
      <c r="A41" s="3"/>
      <c r="B41" s="36"/>
      <c r="C41" s="37"/>
      <c r="D41" s="44"/>
      <c r="E41" s="45"/>
      <c r="F41" s="18" t="s">
        <v>151</v>
      </c>
      <c r="G41" s="11"/>
      <c r="H41" s="35" t="s">
        <v>82</v>
      </c>
      <c r="I41" s="56"/>
      <c r="J41" s="56"/>
      <c r="K41" s="56"/>
      <c r="L41" s="57"/>
      <c r="M41" s="3"/>
    </row>
    <row r="42" ht="15" customHeight="1" spans="1:13">
      <c r="A42" s="3"/>
      <c r="B42" s="36"/>
      <c r="C42" s="37"/>
      <c r="D42" s="46" t="s">
        <v>96</v>
      </c>
      <c r="E42" s="47"/>
      <c r="F42" s="18" t="s">
        <v>152</v>
      </c>
      <c r="G42" s="11"/>
      <c r="H42" s="35" t="s">
        <v>98</v>
      </c>
      <c r="I42" s="56"/>
      <c r="J42" s="56"/>
      <c r="K42" s="56"/>
      <c r="L42" s="57"/>
      <c r="M42" s="3"/>
    </row>
    <row r="43" ht="15" customHeight="1" spans="1:13">
      <c r="A43" s="3"/>
      <c r="B43" s="48"/>
      <c r="C43" s="49"/>
      <c r="D43" s="44"/>
      <c r="E43" s="45"/>
      <c r="F43" s="18" t="s">
        <v>153</v>
      </c>
      <c r="G43" s="11"/>
      <c r="H43" s="35" t="s">
        <v>98</v>
      </c>
      <c r="I43" s="56"/>
      <c r="J43" s="56"/>
      <c r="K43" s="56"/>
      <c r="L43" s="57"/>
      <c r="M43" s="3"/>
    </row>
  </sheetData>
  <mergeCells count="97">
    <mergeCell ref="A1:M1"/>
    <mergeCell ref="A2:M2"/>
    <mergeCell ref="E3:G3"/>
    <mergeCell ref="I3:J3"/>
    <mergeCell ref="B4:D4"/>
    <mergeCell ref="E4:F4"/>
    <mergeCell ref="G4:I4"/>
    <mergeCell ref="J4:L4"/>
    <mergeCell ref="B5:D5"/>
    <mergeCell ref="E5:F5"/>
    <mergeCell ref="G5:I5"/>
    <mergeCell ref="J5:L5"/>
    <mergeCell ref="B6:D6"/>
    <mergeCell ref="E6:F6"/>
    <mergeCell ref="G6:I6"/>
    <mergeCell ref="J6:L6"/>
    <mergeCell ref="B7:D7"/>
    <mergeCell ref="E7:F7"/>
    <mergeCell ref="G7:I7"/>
    <mergeCell ref="J7:L7"/>
    <mergeCell ref="B8:F8"/>
    <mergeCell ref="G8:L8"/>
    <mergeCell ref="B9:F9"/>
    <mergeCell ref="G9:L9"/>
    <mergeCell ref="B10:F10"/>
    <mergeCell ref="G10:L10"/>
    <mergeCell ref="C11:L11"/>
    <mergeCell ref="C12:L12"/>
    <mergeCell ref="C13:L13"/>
    <mergeCell ref="C14:L14"/>
    <mergeCell ref="D15:E15"/>
    <mergeCell ref="F15:G15"/>
    <mergeCell ref="H15:L15"/>
    <mergeCell ref="F16:G16"/>
    <mergeCell ref="H16:L16"/>
    <mergeCell ref="F17:G17"/>
    <mergeCell ref="H17:L17"/>
    <mergeCell ref="F18:G18"/>
    <mergeCell ref="H18:L18"/>
    <mergeCell ref="F19:G19"/>
    <mergeCell ref="H19:L19"/>
    <mergeCell ref="F20:G20"/>
    <mergeCell ref="H20:L20"/>
    <mergeCell ref="F21:G21"/>
    <mergeCell ref="H21:L21"/>
    <mergeCell ref="F22:G22"/>
    <mergeCell ref="H22:L22"/>
    <mergeCell ref="F23:G23"/>
    <mergeCell ref="H23:L23"/>
    <mergeCell ref="F24:G24"/>
    <mergeCell ref="H24:L24"/>
    <mergeCell ref="F25:G25"/>
    <mergeCell ref="H25:L25"/>
    <mergeCell ref="F26:G26"/>
    <mergeCell ref="H26:L26"/>
    <mergeCell ref="F27:G27"/>
    <mergeCell ref="H27:L27"/>
    <mergeCell ref="F28:G28"/>
    <mergeCell ref="H28:L28"/>
    <mergeCell ref="F29:G29"/>
    <mergeCell ref="H29:L29"/>
    <mergeCell ref="F30:G30"/>
    <mergeCell ref="H30:L30"/>
    <mergeCell ref="F31:G31"/>
    <mergeCell ref="H31:L31"/>
    <mergeCell ref="F32:G32"/>
    <mergeCell ref="H32:L32"/>
    <mergeCell ref="F33:G33"/>
    <mergeCell ref="H33:L33"/>
    <mergeCell ref="F34:G34"/>
    <mergeCell ref="H34:L34"/>
    <mergeCell ref="F35:G35"/>
    <mergeCell ref="H35:L35"/>
    <mergeCell ref="F36:G36"/>
    <mergeCell ref="H36:L36"/>
    <mergeCell ref="F37:G37"/>
    <mergeCell ref="H37:L37"/>
    <mergeCell ref="F38:G38"/>
    <mergeCell ref="H38:L38"/>
    <mergeCell ref="F39:G39"/>
    <mergeCell ref="H39:L39"/>
    <mergeCell ref="F40:G40"/>
    <mergeCell ref="H40:L40"/>
    <mergeCell ref="F41:G41"/>
    <mergeCell ref="H41:L41"/>
    <mergeCell ref="F42:G42"/>
    <mergeCell ref="H42:L42"/>
    <mergeCell ref="F43:G43"/>
    <mergeCell ref="H43:L43"/>
    <mergeCell ref="A11:A14"/>
    <mergeCell ref="M11:M14"/>
    <mergeCell ref="D42:E43"/>
    <mergeCell ref="D37:E41"/>
    <mergeCell ref="D28:E32"/>
    <mergeCell ref="D33:E36"/>
    <mergeCell ref="D21:E27"/>
    <mergeCell ref="D16:E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附件3-项目支出绩效自评表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