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附件3-项目支出绩效自评表" sheetId="1" r:id="rId1"/>
  </sheets>
  <calcPr calcId="144525"/>
</workbook>
</file>

<file path=xl/sharedStrings.xml><?xml version="1.0" encoding="utf-8"?>
<sst xmlns="http://schemas.openxmlformats.org/spreadsheetml/2006/main" count="103" uniqueCount="89">
  <si>
    <t>附件8</t>
  </si>
  <si>
    <t>项目支出绩效自评表</t>
  </si>
  <si>
    <r>
      <rPr>
        <b/>
        <sz val="11"/>
        <color theme="1"/>
        <rFont val="宋体"/>
        <charset val="134"/>
      </rPr>
      <t>（</t>
    </r>
    <r>
      <rPr>
        <b/>
        <sz val="11"/>
        <color theme="1"/>
        <rFont val="Times New Roman"/>
        <charset val="134"/>
      </rPr>
      <t xml:space="preserve"> 2021 </t>
    </r>
    <r>
      <rPr>
        <b/>
        <sz val="11"/>
        <color theme="1"/>
        <rFont val="宋体"/>
        <charset val="134"/>
      </rPr>
      <t>年度）</t>
    </r>
  </si>
  <si>
    <t>项目名称</t>
  </si>
  <si>
    <t>改革与发展项目-小麦中心-二系杂交小麦高效制繁种技术研究</t>
  </si>
  <si>
    <t>主管部门</t>
  </si>
  <si>
    <t>北京市农林科学院</t>
  </si>
  <si>
    <t>实施单位</t>
  </si>
  <si>
    <t>杂交小麦研究所</t>
  </si>
  <si>
    <t>项目负责人</t>
  </si>
  <si>
    <t>赵昌平</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</si>
  <si>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</si>
  <si>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</si>
  <si>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</si>
  <si>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</si>
  <si>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</si>
  <si>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</si>
  <si>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</si>
  <si>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</si>
  <si>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</si>
  <si>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</si>
  <si>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</si>
  <si>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</si>
  <si>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</si>
  <si>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</si>
  <si>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</si>
  <si>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</si>
  <si>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以杂交小麦遗传机制研究和基因挖掘为基础，以高配合力、异交生物学性状良好的杂交小麦亲本鉴定和规模化高效制繁种为抓手，对前期创制的制种性状好、配合力较高的优异光温敏不育系和恢复系开展鉴定，筛选出优良制种亲本；以审定品种为依托，开展规模化高效制种技术研究，通过技术配套，生产高纯度、高质量杂交种子，建立制繁种示范方；研究小麦种子DNA指纹和蛋白电泳等种子质量监控技术，为杂交小麦产业化提供重要支撑。本年度审定品种1个，创制优良亲本8份，发表文章1-2篇，申请专利1-2。</t>
  </si>
  <si>
    <t>完成选育鉴定优异亲本12份，其中不育系6份，恢复系6份；在河南南阳建立高标准制种示范方3个，京麦186规模化制种产量达到352.7公斤/亩；在北京顺义、通州建立不育系繁育示范方5个，繁殖不育系157500公斤；规模化制种纯度达到98.6%，繁殖不育系纯度达到99.5%，优异亲本的异交生物学性状得到改良，制种潜力达到380-400公斤/亩。通过项目实施，杂交小麦制种成本降低3-5%，生产不育系157500公斤，带动农民增收6.3万元。</t>
  </si>
  <si>
    <t>绩效指标</t>
  </si>
  <si>
    <t>一级指标</t>
  </si>
  <si>
    <t>二级指标</t>
  </si>
  <si>
    <t>三级指标</t>
  </si>
  <si>
    <t>年度指标值</t>
  </si>
  <si>
    <t>实际完成值</t>
  </si>
  <si>
    <t>偏差原因分析及改进措施</t>
  </si>
  <si>
    <t>产出指标
（50分）</t>
  </si>
  <si>
    <t>数量指标（15分）</t>
  </si>
  <si>
    <t>优异亲本鉴定</t>
  </si>
  <si>
    <t>8份</t>
  </si>
  <si>
    <t>高产高效制种示范方</t>
  </si>
  <si>
    <t>2个</t>
  </si>
  <si>
    <t>不育系繁育示范方</t>
  </si>
  <si>
    <t>3个</t>
  </si>
  <si>
    <t>制种产量</t>
  </si>
  <si>
    <t>350kg/亩</t>
  </si>
  <si>
    <t>352.7kg/亩</t>
  </si>
  <si>
    <t>高纯度不育系繁育</t>
  </si>
  <si>
    <t>150000公斤</t>
  </si>
  <si>
    <t>157500公斤</t>
  </si>
  <si>
    <t>质量指标
（15分）</t>
  </si>
  <si>
    <t>规模化制种纯度</t>
  </si>
  <si>
    <t>96%以上</t>
  </si>
  <si>
    <t>不育系繁育纯度</t>
  </si>
  <si>
    <t>99.5%以上</t>
  </si>
  <si>
    <t>制种潜力达350-400kg/亩</t>
  </si>
  <si>
    <t>380-400kg/亩</t>
  </si>
  <si>
    <t>时效指标
（10分）</t>
  </si>
  <si>
    <t>高配合力亲本鉴定</t>
  </si>
  <si>
    <t>2021年5月份前，通过多点测优、品比、品鉴及制种试验筛选出高配合力优异亲本</t>
  </si>
  <si>
    <t>5月份</t>
  </si>
  <si>
    <t>不育系育性鉴定</t>
  </si>
  <si>
    <t>2021年5月份前，通过多点育鉴，筛选出育性转换彻底且稳定的株系</t>
  </si>
  <si>
    <t>组合鉴定及相关制种技术研究</t>
  </si>
  <si>
    <t>2021年6月份前，完成制种组合鉴定、异交生物学研究，建设高效高产示范方，全面开展机械化去除父本</t>
  </si>
  <si>
    <t>6月份</t>
  </si>
  <si>
    <t>不育系繁育体系及栽培技术研究</t>
  </si>
  <si>
    <t>2021年6月份不育系繁育防杂隔离、提纯以及高产栽培技术研究，筛选出最适繁育区域、播期、密度等技术参数</t>
  </si>
  <si>
    <t>杂交小麦种子质量检测</t>
  </si>
  <si>
    <t>2021年7月-12月，完成种子纯度检测技术规程</t>
  </si>
  <si>
    <t>9月份</t>
  </si>
  <si>
    <t>样品采集与基因定位</t>
  </si>
  <si>
    <t>2021年1月-6月，进行定位群体的样品采集和初步定位</t>
  </si>
  <si>
    <t>候选基因筛选</t>
  </si>
  <si>
    <t>2021年7月-12月，进行育性候选基因的初步筛选和功能分析</t>
  </si>
  <si>
    <t>7月份</t>
  </si>
  <si>
    <t>成本指标（10分）</t>
  </si>
  <si>
    <t>降低杂交种生产成本</t>
  </si>
  <si>
    <t>通过改进技术，降低成本3-5%</t>
  </si>
  <si>
    <t>效益指标
（30分）</t>
  </si>
  <si>
    <t>经济效益指标</t>
  </si>
  <si>
    <t>经济效益</t>
  </si>
  <si>
    <t>生产高纯度不育系15万公斤，可带动种业价值2000万，农民繁殖不育系增收6万元</t>
  </si>
  <si>
    <t>生产不育系157500公斤，带动农民增收6.3万元</t>
  </si>
  <si>
    <t>满意度指标
（10分）</t>
  </si>
  <si>
    <t>服务对象满意度指标</t>
  </si>
  <si>
    <t>未设定该指标</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</si>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</sst>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_ "/>
  </numFmts>
  <fonts count="30">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0"/>
      <name val="等线"/>
      <charset val="0"/>
      <scheme val="minor"/>
    </font>
    <font>
      <sz val="11"/>
      <color theme="1"/>
      <name val="等线"/>
      <charset val="0"/>
      <scheme val="minor"/>
    </font>
    <font>
      <i/>
      <sz val="11"/>
      <color rgb="FF7F7F7F"/>
      <name val="等线"/>
      <charset val="0"/>
      <scheme val="minor"/>
    </font>
    <font>
      <sz val="11"/>
      <color rgb="FF9C6500"/>
      <name val="等线"/>
      <charset val="0"/>
      <scheme val="minor"/>
    </font>
    <font>
      <b/>
      <sz val="11"/>
      <color rgb="FFFA7D00"/>
      <name val="等线"/>
      <charset val="0"/>
      <scheme val="minor"/>
    </font>
    <font>
      <sz val="11"/>
      <color rgb="FF3F3F76"/>
      <name val="等线"/>
      <charset val="0"/>
      <scheme val="minor"/>
    </font>
    <font>
      <sz val="11"/>
      <color rgb="FF9C0006"/>
      <name val="等线"/>
      <charset val="0"/>
      <scheme val="minor"/>
    </font>
    <font>
      <u/>
      <sz val="11"/>
      <color rgb="FF0000FF"/>
      <name val="等线"/>
      <charset val="0"/>
      <scheme val="minor"/>
    </font>
    <font>
      <sz val="11"/>
      <color rgb="FFFA7D00"/>
      <name val="等线"/>
      <charset val="0"/>
      <scheme val="minor"/>
    </font>
    <font>
      <b/>
      <sz val="11"/>
      <color rgb="FFFFFFFF"/>
      <name val="等线"/>
      <charset val="0"/>
      <scheme val="minor"/>
    </font>
    <font>
      <u/>
      <sz val="11"/>
      <color rgb="FF800080"/>
      <name val="等线"/>
      <charset val="0"/>
      <scheme val="minor"/>
    </font>
    <font>
      <sz val="11"/>
      <color rgb="FFFF0000"/>
      <name val="等线"/>
      <charset val="0"/>
      <scheme val="minor"/>
    </font>
    <font>
      <b/>
      <sz val="11"/>
      <color theme="3"/>
      <name val="等线"/>
      <charset val="134"/>
      <scheme val="minor"/>
    </font>
    <font>
      <b/>
      <sz val="18"/>
      <color theme="3"/>
      <name val="等线"/>
      <charset val="134"/>
      <scheme val="minor"/>
    </font>
    <font>
      <b/>
      <sz val="15"/>
      <color theme="3"/>
      <name val="等线"/>
      <charset val="134"/>
      <scheme val="minor"/>
    </font>
    <font>
      <b/>
      <sz val="13"/>
      <color theme="3"/>
      <name val="等线"/>
      <charset val="134"/>
      <scheme val="minor"/>
    </font>
    <font>
      <sz val="11"/>
      <color rgb="FF006100"/>
      <name val="等线"/>
      <charset val="0"/>
      <scheme val="minor"/>
    </font>
    <font>
      <b/>
      <sz val="11"/>
      <color rgb="FF3F3F3F"/>
      <name val="等线"/>
      <charset val="0"/>
      <scheme val="minor"/>
    </font>
    <font>
      <b/>
      <sz val="11"/>
      <color theme="1"/>
      <name val="等线"/>
      <charset val="0"/>
      <scheme val="minor"/>
    </font>
    <font>
      <b/>
      <sz val="11"/>
      <color theme="1"/>
      <name val="Times New Roman"/>
      <charset val="134"/>
    </font>
  </fonts>
  <fills count="33">
    <fill>
      <patternFill patternType="none"/>
    </fill>
    <fill>
      <patternFill patternType="gray125"/>
    </fill>
    <fill>
      <patternFill patternType="solid">
        <fgColor theme="8"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6"/>
        <bgColor indexed="64"/>
      </patternFill>
    </fill>
    <fill>
      <patternFill patternType="solid">
        <fgColor rgb="FFA5A5A5"/>
        <bgColor indexed="64"/>
      </patternFill>
    </fill>
    <fill>
      <patternFill patternType="solid">
        <fgColor rgb="FFFFFFCC"/>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rgb="FFC6EFCE"/>
        <bgColor indexed="64"/>
      </patternFill>
    </fill>
    <fill>
      <patternFill patternType="solid">
        <fgColor theme="8"/>
        <bgColor indexed="64"/>
      </patternFill>
    </fill>
    <fill>
      <patternFill patternType="solid">
        <fgColor theme="7"/>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5"/>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1" fillId="16" borderId="0" applyNumberFormat="0" applyBorder="0" applyAlignment="0" applyProtection="0">
      <alignment vertical="center"/>
    </xf>
    <xf numFmtId="0" fontId="15" fillId="17"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2" borderId="0" applyNumberFormat="0" applyBorder="0" applyAlignment="0" applyProtection="0">
      <alignment vertical="center"/>
    </xf>
    <xf numFmtId="0" fontId="16" fillId="19" borderId="0" applyNumberFormat="0" applyBorder="0" applyAlignment="0" applyProtection="0">
      <alignment vertical="center"/>
    </xf>
    <xf numFmtId="43" fontId="0" fillId="0" borderId="0" applyFont="0" applyFill="0" applyBorder="0" applyAlignment="0" applyProtection="0">
      <alignment vertical="center"/>
    </xf>
    <xf numFmtId="0" fontId="10" fillId="1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4" borderId="17" applyNumberFormat="0" applyFont="0" applyAlignment="0" applyProtection="0">
      <alignment vertical="center"/>
    </xf>
    <xf numFmtId="0" fontId="10" fillId="10" borderId="0" applyNumberFormat="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4" fillId="0" borderId="18" applyNumberFormat="0" applyFill="0" applyAlignment="0" applyProtection="0">
      <alignment vertical="center"/>
    </xf>
    <xf numFmtId="0" fontId="25" fillId="0" borderId="18" applyNumberFormat="0" applyFill="0" applyAlignment="0" applyProtection="0">
      <alignment vertical="center"/>
    </xf>
    <xf numFmtId="0" fontId="10" fillId="26" borderId="0" applyNumberFormat="0" applyBorder="0" applyAlignment="0" applyProtection="0">
      <alignment vertical="center"/>
    </xf>
    <xf numFmtId="0" fontId="22" fillId="0" borderId="19" applyNumberFormat="0" applyFill="0" applyAlignment="0" applyProtection="0">
      <alignment vertical="center"/>
    </xf>
    <xf numFmtId="0" fontId="10" fillId="5" borderId="0" applyNumberFormat="0" applyBorder="0" applyAlignment="0" applyProtection="0">
      <alignment vertical="center"/>
    </xf>
    <xf numFmtId="0" fontId="27" fillId="9" borderId="20" applyNumberFormat="0" applyAlignment="0" applyProtection="0">
      <alignment vertical="center"/>
    </xf>
    <xf numFmtId="0" fontId="14" fillId="9" borderId="14" applyNumberFormat="0" applyAlignment="0" applyProtection="0">
      <alignment vertical="center"/>
    </xf>
    <xf numFmtId="0" fontId="19" fillId="23" borderId="16" applyNumberFormat="0" applyAlignment="0" applyProtection="0">
      <alignment vertical="center"/>
    </xf>
    <xf numFmtId="0" fontId="11" fillId="30" borderId="0" applyNumberFormat="0" applyBorder="0" applyAlignment="0" applyProtection="0">
      <alignment vertical="center"/>
    </xf>
    <xf numFmtId="0" fontId="10" fillId="32" borderId="0" applyNumberFormat="0" applyBorder="0" applyAlignment="0" applyProtection="0">
      <alignment vertical="center"/>
    </xf>
    <xf numFmtId="0" fontId="18" fillId="0" borderId="15" applyNumberFormat="0" applyFill="0" applyAlignment="0" applyProtection="0">
      <alignment vertical="center"/>
    </xf>
    <xf numFmtId="0" fontId="28" fillId="0" borderId="21" applyNumberFormat="0" applyFill="0" applyAlignment="0" applyProtection="0">
      <alignment vertical="center"/>
    </xf>
    <xf numFmtId="0" fontId="26" fillId="27" borderId="0" applyNumberFormat="0" applyBorder="0" applyAlignment="0" applyProtection="0">
      <alignment vertical="center"/>
    </xf>
    <xf numFmtId="0" fontId="13" fillId="8" borderId="0" applyNumberFormat="0" applyBorder="0" applyAlignment="0" applyProtection="0">
      <alignment vertical="center"/>
    </xf>
    <xf numFmtId="0" fontId="11" fillId="15" borderId="0" applyNumberFormat="0" applyBorder="0" applyAlignment="0" applyProtection="0">
      <alignment vertical="center"/>
    </xf>
    <xf numFmtId="0" fontId="10" fillId="7" borderId="0" applyNumberFormat="0" applyBorder="0" applyAlignment="0" applyProtection="0">
      <alignment vertical="center"/>
    </xf>
    <xf numFmtId="0" fontId="11" fillId="18" borderId="0" applyNumberFormat="0" applyBorder="0" applyAlignment="0" applyProtection="0">
      <alignment vertical="center"/>
    </xf>
    <xf numFmtId="0" fontId="11" fillId="6" borderId="0" applyNumberFormat="0" applyBorder="0" applyAlignment="0" applyProtection="0">
      <alignment vertical="center"/>
    </xf>
    <xf numFmtId="0" fontId="11" fillId="31" borderId="0" applyNumberFormat="0" applyBorder="0" applyAlignment="0" applyProtection="0">
      <alignment vertical="center"/>
    </xf>
    <xf numFmtId="0" fontId="11" fillId="4" borderId="0" applyNumberFormat="0" applyBorder="0" applyAlignment="0" applyProtection="0">
      <alignment vertical="center"/>
    </xf>
    <xf numFmtId="0" fontId="10" fillId="22" borderId="0" applyNumberFormat="0" applyBorder="0" applyAlignment="0" applyProtection="0">
      <alignment vertical="center"/>
    </xf>
    <xf numFmtId="0" fontId="10" fillId="29" borderId="0" applyNumberFormat="0" applyBorder="0" applyAlignment="0" applyProtection="0">
      <alignment vertical="center"/>
    </xf>
    <xf numFmtId="0" fontId="11" fillId="14" borderId="0" applyNumberFormat="0" applyBorder="0" applyAlignment="0" applyProtection="0">
      <alignment vertical="center"/>
    </xf>
    <xf numFmtId="0" fontId="11" fillId="3" borderId="0" applyNumberFormat="0" applyBorder="0" applyAlignment="0" applyProtection="0">
      <alignment vertical="center"/>
    </xf>
    <xf numFmtId="0" fontId="10" fillId="28" borderId="0" applyNumberFormat="0" applyBorder="0" applyAlignment="0" applyProtection="0">
      <alignment vertical="center"/>
    </xf>
    <xf numFmtId="0" fontId="11" fillId="25" borderId="0" applyNumberFormat="0" applyBorder="0" applyAlignment="0" applyProtection="0">
      <alignment vertical="center"/>
    </xf>
    <xf numFmtId="0" fontId="10" fillId="2" borderId="0" applyNumberFormat="0" applyBorder="0" applyAlignment="0" applyProtection="0">
      <alignment vertical="center"/>
    </xf>
    <xf numFmtId="0" fontId="10" fillId="13" borderId="0" applyNumberFormat="0" applyBorder="0" applyAlignment="0" applyProtection="0">
      <alignment vertical="center"/>
    </xf>
    <xf numFmtId="0" fontId="11" fillId="21" borderId="0" applyNumberFormat="0" applyBorder="0" applyAlignment="0" applyProtection="0">
      <alignment vertical="center"/>
    </xf>
    <xf numFmtId="0" fontId="10" fillId="20" borderId="0" applyNumberFormat="0" applyBorder="0" applyAlignment="0" applyProtection="0">
      <alignment vertical="center"/>
    </xf>
  </cellStyleXfs>
  <cellXfs count="32">
    <xf numFmtId="0" fontId="0" fillId="0" borderId="0" xfId="0"/>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13" xfId="0" applyFont="1" applyBorder="1" applyAlignment="1">
      <alignment horizontal="center" vertical="center" wrapText="1"/>
    </xf>
    <xf numFmtId="10" fontId="5" fillId="0" borderId="1" xfId="0" applyNumberFormat="1" applyFont="1" applyBorder="1" applyAlignment="1">
      <alignment horizontal="center" vertical="center" wrapText="1"/>
    </xf>
    <xf numFmtId="9" fontId="5"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vertical="center" wrapText="1"/>
    </xf>
    <xf numFmtId="0" fontId="9" fillId="0" borderId="0" xfId="0" applyFont="1" applyAlignment="1">
      <alignment horizontal="left" vertical="top" wrapText="1"/>
    </xf>
    <xf numFmtId="176" fontId="5" fillId="0" borderId="1" xfId="0" applyNumberFormat="1"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vertical="center" wrapText="1"/>
    </xf>
    <xf numFmtId="176" fontId="6"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tabSelected="1" view="pageBreakPreview" zoomScale="70" zoomScaleNormal="100" workbookViewId="0">
      <selection activeCell="O13" sqref="O13"/>
    </sheetView>
  </sheetViews>
  <sheetFormatPr defaultColWidth="9" defaultRowHeight="14"/>
  <cols>
    <col min="4" max="4" width="18.25" customWidth="1"/>
    <col min="5" max="5" width="2.125" customWidth="1"/>
    <col min="6" max="6" width="13" customWidth="1"/>
    <col min="7" max="7" width="14.5" customWidth="1"/>
    <col min="8" max="8" width="10.25" customWidth="1"/>
    <col min="9" max="9" width="4.625" customWidth="1"/>
    <col min="10" max="11" width="7.625" customWidth="1"/>
  </cols>
  <sheetData>
    <row r="1" ht="17.5" spans="1:1">
      <c r="A1" s="1" t="s">
        <v>0</v>
      </c>
    </row>
    <row r="2" ht="20.45" customHeight="1" spans="1:14">
      <c r="A2" s="2" t="s">
        <v>1</v>
      </c>
      <c r="B2" s="2"/>
      <c r="C2" s="2"/>
      <c r="D2" s="2"/>
      <c r="E2" s="2"/>
      <c r="F2" s="2"/>
      <c r="G2" s="2"/>
      <c r="H2" s="2"/>
      <c r="I2" s="2"/>
      <c r="J2" s="2"/>
      <c r="K2" s="2"/>
      <c r="L2" s="2"/>
      <c r="M2" s="2"/>
      <c r="N2" s="2"/>
    </row>
    <row r="3" spans="1:14">
      <c r="A3" s="3" t="s">
        <v>2</v>
      </c>
      <c r="B3" s="3"/>
      <c r="C3" s="3"/>
      <c r="D3" s="3"/>
      <c r="E3" s="3"/>
      <c r="F3" s="3"/>
      <c r="G3" s="3"/>
      <c r="H3" s="3"/>
      <c r="I3" s="3"/>
      <c r="J3" s="3"/>
      <c r="K3" s="3"/>
      <c r="L3" s="3"/>
      <c r="M3" s="3"/>
      <c r="N3" s="3"/>
    </row>
    <row r="4" spans="1:14">
      <c r="A4" s="4" t="s">
        <v>3</v>
      </c>
      <c r="B4" s="4"/>
      <c r="C4" s="5" t="s">
        <v>4</v>
      </c>
      <c r="D4" s="5"/>
      <c r="E4" s="5"/>
      <c r="F4" s="5"/>
      <c r="G4" s="5"/>
      <c r="H4" s="5"/>
      <c r="I4" s="5"/>
      <c r="J4" s="5"/>
      <c r="K4" s="5"/>
      <c r="L4" s="5"/>
      <c r="M4" s="5"/>
      <c r="N4" s="5"/>
    </row>
    <row r="5" spans="1:14">
      <c r="A5" s="4" t="s">
        <v>5</v>
      </c>
      <c r="B5" s="4"/>
      <c r="C5" s="5" t="s">
        <v>6</v>
      </c>
      <c r="D5" s="5"/>
      <c r="E5" s="5"/>
      <c r="F5" s="5"/>
      <c r="G5" s="5"/>
      <c r="H5" s="4" t="s">
        <v>7</v>
      </c>
      <c r="I5" s="5" t="s">
        <v>8</v>
      </c>
      <c r="J5" s="5"/>
      <c r="K5" s="5"/>
      <c r="L5" s="5"/>
      <c r="M5" s="5"/>
      <c r="N5" s="5"/>
    </row>
    <row r="6" spans="1:14">
      <c r="A6" s="4" t="s">
        <v>9</v>
      </c>
      <c r="B6" s="4"/>
      <c r="C6" s="5" t="s">
        <v>10</v>
      </c>
      <c r="D6" s="5"/>
      <c r="E6" s="5"/>
      <c r="F6" s="5"/>
      <c r="G6" s="5"/>
      <c r="H6" s="4" t="s">
        <v>11</v>
      </c>
      <c r="I6" s="5">
        <v>1051503968</v>
      </c>
      <c r="J6" s="5"/>
      <c r="K6" s="5"/>
      <c r="L6" s="5"/>
      <c r="M6" s="5"/>
      <c r="N6" s="5"/>
    </row>
    <row r="7" spans="1:14">
      <c r="A7" s="6" t="s">
        <v>12</v>
      </c>
      <c r="B7" s="7"/>
      <c r="C7" s="4"/>
      <c r="D7" s="4"/>
      <c r="E7" s="4"/>
      <c r="F7" s="4" t="s">
        <v>13</v>
      </c>
      <c r="G7" s="4" t="s">
        <v>14</v>
      </c>
      <c r="H7" s="4" t="s">
        <v>15</v>
      </c>
      <c r="I7" s="4" t="s">
        <v>16</v>
      </c>
      <c r="J7" s="4"/>
      <c r="K7" s="4"/>
      <c r="L7" s="4"/>
      <c r="M7" s="4" t="s">
        <v>17</v>
      </c>
      <c r="N7" s="4" t="s">
        <v>18</v>
      </c>
    </row>
    <row r="8" spans="1:14">
      <c r="A8" s="8"/>
      <c r="B8" s="9"/>
      <c r="C8" s="10" t="s">
        <v>19</v>
      </c>
      <c r="D8" s="10"/>
      <c r="E8" s="10"/>
      <c r="F8" s="5">
        <v>100</v>
      </c>
      <c r="G8" s="5">
        <v>100</v>
      </c>
      <c r="H8" s="5">
        <v>100</v>
      </c>
      <c r="I8" s="4">
        <v>10</v>
      </c>
      <c r="J8" s="4"/>
      <c r="K8" s="4"/>
      <c r="L8" s="4"/>
      <c r="M8" s="23">
        <f>H8/G8</f>
        <v>1</v>
      </c>
      <c r="N8" s="28">
        <f>M8*10</f>
        <v>10</v>
      </c>
    </row>
    <row r="9" spans="1:14">
      <c r="A9" s="8"/>
      <c r="B9" s="9"/>
      <c r="C9" s="4" t="s">
        <v>20</v>
      </c>
      <c r="D9" s="4"/>
      <c r="E9" s="4"/>
      <c r="F9" s="5">
        <v>100</v>
      </c>
      <c r="G9" s="5">
        <v>100</v>
      </c>
      <c r="H9" s="5">
        <v>100</v>
      </c>
      <c r="I9" s="5" t="s">
        <v>21</v>
      </c>
      <c r="J9" s="5"/>
      <c r="K9" s="5"/>
      <c r="L9" s="5"/>
      <c r="M9" s="5" t="s">
        <v>21</v>
      </c>
      <c r="N9" s="5" t="s">
        <v>21</v>
      </c>
    </row>
    <row r="10" spans="1:14">
      <c r="A10" s="8"/>
      <c r="B10" s="9"/>
      <c r="C10" s="4" t="s">
        <v>22</v>
      </c>
      <c r="D10" s="4"/>
      <c r="E10" s="4"/>
      <c r="F10" s="5"/>
      <c r="G10" s="5"/>
      <c r="H10" s="5"/>
      <c r="I10" s="5" t="s">
        <v>21</v>
      </c>
      <c r="J10" s="5"/>
      <c r="K10" s="5"/>
      <c r="L10" s="5"/>
      <c r="M10" s="5" t="s">
        <v>21</v>
      </c>
      <c r="N10" s="5" t="s">
        <v>21</v>
      </c>
    </row>
    <row r="11" spans="1:14">
      <c r="A11" s="11"/>
      <c r="B11" s="12"/>
      <c r="C11" s="4" t="s">
        <v>23</v>
      </c>
      <c r="D11" s="4"/>
      <c r="E11" s="4"/>
      <c r="F11" s="5"/>
      <c r="G11" s="5"/>
      <c r="H11" s="5"/>
      <c r="I11" s="5" t="s">
        <v>21</v>
      </c>
      <c r="J11" s="5"/>
      <c r="K11" s="5"/>
      <c r="L11" s="5"/>
      <c r="M11" s="5" t="s">
        <v>21</v>
      </c>
      <c r="N11" s="5" t="s">
        <v>21</v>
      </c>
    </row>
    <row r="12" spans="1:14">
      <c r="A12" s="4" t="s">
        <v>24</v>
      </c>
      <c r="B12" s="4" t="s">
        <v>25</v>
      </c>
      <c r="C12" s="4"/>
      <c r="D12" s="4"/>
      <c r="E12" s="4"/>
      <c r="F12" s="4"/>
      <c r="G12" s="4"/>
      <c r="H12" s="4" t="s">
        <v>26</v>
      </c>
      <c r="I12" s="4"/>
      <c r="J12" s="4"/>
      <c r="K12" s="4"/>
      <c r="L12" s="4"/>
      <c r="M12" s="4"/>
      <c r="N12" s="4"/>
    </row>
    <row r="13" ht="85.9" customHeight="1" spans="1:14">
      <c r="A13" s="4"/>
      <c r="B13" s="13" t="s">
        <v>27</v>
      </c>
      <c r="C13" s="13"/>
      <c r="D13" s="13"/>
      <c r="E13" s="13"/>
      <c r="F13" s="13"/>
      <c r="G13" s="13"/>
      <c r="H13" s="13" t="s">
        <v>28</v>
      </c>
      <c r="I13" s="13"/>
      <c r="J13" s="13"/>
      <c r="K13" s="13"/>
      <c r="L13" s="13"/>
      <c r="M13" s="13"/>
      <c r="N13" s="13"/>
    </row>
    <row r="14" ht="31.9" customHeight="1" spans="1:14">
      <c r="A14" s="14" t="s">
        <v>29</v>
      </c>
      <c r="B14" s="4" t="s">
        <v>30</v>
      </c>
      <c r="C14" s="4" t="s">
        <v>31</v>
      </c>
      <c r="D14" s="4" t="s">
        <v>32</v>
      </c>
      <c r="E14" s="4" t="s">
        <v>33</v>
      </c>
      <c r="F14" s="4"/>
      <c r="G14" s="4"/>
      <c r="H14" s="4" t="s">
        <v>34</v>
      </c>
      <c r="I14" s="4"/>
      <c r="J14" s="4" t="s">
        <v>16</v>
      </c>
      <c r="K14" s="4" t="s">
        <v>18</v>
      </c>
      <c r="L14" s="4" t="s">
        <v>35</v>
      </c>
      <c r="M14" s="4"/>
      <c r="N14" s="4"/>
    </row>
    <row r="15" ht="13.9" customHeight="1" spans="1:14">
      <c r="A15" s="15"/>
      <c r="B15" s="4" t="s">
        <v>36</v>
      </c>
      <c r="C15" s="14" t="s">
        <v>37</v>
      </c>
      <c r="D15" s="16" t="s">
        <v>38</v>
      </c>
      <c r="E15" s="17" t="s">
        <v>39</v>
      </c>
      <c r="F15" s="17"/>
      <c r="G15" s="17"/>
      <c r="H15" s="5">
        <v>12</v>
      </c>
      <c r="I15" s="5"/>
      <c r="J15" s="5">
        <v>3</v>
      </c>
      <c r="K15" s="5">
        <v>3</v>
      </c>
      <c r="L15" s="5"/>
      <c r="M15" s="5"/>
      <c r="N15" s="5"/>
    </row>
    <row r="16" ht="13.9" customHeight="1" spans="1:14">
      <c r="A16" s="15"/>
      <c r="B16" s="4"/>
      <c r="C16" s="15"/>
      <c r="D16" s="16" t="s">
        <v>40</v>
      </c>
      <c r="E16" s="18" t="s">
        <v>41</v>
      </c>
      <c r="F16" s="19"/>
      <c r="G16" s="20"/>
      <c r="H16" s="21">
        <v>3</v>
      </c>
      <c r="I16" s="29"/>
      <c r="J16" s="5">
        <v>3</v>
      </c>
      <c r="K16" s="5">
        <v>3</v>
      </c>
      <c r="L16" s="21"/>
      <c r="M16" s="30"/>
      <c r="N16" s="29"/>
    </row>
    <row r="17" spans="1:14">
      <c r="A17" s="15"/>
      <c r="B17" s="4"/>
      <c r="C17" s="15"/>
      <c r="D17" s="16" t="s">
        <v>42</v>
      </c>
      <c r="E17" s="18" t="s">
        <v>43</v>
      </c>
      <c r="F17" s="19"/>
      <c r="G17" s="20"/>
      <c r="H17" s="21">
        <v>5</v>
      </c>
      <c r="I17" s="29"/>
      <c r="J17" s="5">
        <v>3</v>
      </c>
      <c r="K17" s="5">
        <v>3</v>
      </c>
      <c r="L17" s="21"/>
      <c r="M17" s="30"/>
      <c r="N17" s="29"/>
    </row>
    <row r="18" spans="1:14">
      <c r="A18" s="15"/>
      <c r="B18" s="4"/>
      <c r="C18" s="15"/>
      <c r="D18" s="16" t="s">
        <v>44</v>
      </c>
      <c r="E18" s="17" t="s">
        <v>45</v>
      </c>
      <c r="F18" s="17"/>
      <c r="G18" s="17"/>
      <c r="H18" s="5" t="s">
        <v>46</v>
      </c>
      <c r="I18" s="5"/>
      <c r="J18" s="5">
        <v>3</v>
      </c>
      <c r="K18" s="5">
        <v>3</v>
      </c>
      <c r="L18" s="5"/>
      <c r="M18" s="5"/>
      <c r="N18" s="5"/>
    </row>
    <row r="19" spans="1:14">
      <c r="A19" s="15"/>
      <c r="B19" s="4"/>
      <c r="C19" s="22"/>
      <c r="D19" s="16" t="s">
        <v>47</v>
      </c>
      <c r="E19" s="17" t="s">
        <v>48</v>
      </c>
      <c r="F19" s="17"/>
      <c r="G19" s="17"/>
      <c r="H19" s="5" t="s">
        <v>49</v>
      </c>
      <c r="I19" s="5"/>
      <c r="J19" s="5">
        <v>3</v>
      </c>
      <c r="K19" s="5">
        <v>3</v>
      </c>
      <c r="L19" s="5"/>
      <c r="M19" s="5"/>
      <c r="N19" s="5"/>
    </row>
    <row r="20" spans="1:14">
      <c r="A20" s="15"/>
      <c r="B20" s="4"/>
      <c r="C20" s="14" t="s">
        <v>50</v>
      </c>
      <c r="D20" s="16" t="s">
        <v>51</v>
      </c>
      <c r="E20" s="17" t="s">
        <v>52</v>
      </c>
      <c r="F20" s="17"/>
      <c r="G20" s="17"/>
      <c r="H20" s="23">
        <v>0.986</v>
      </c>
      <c r="I20" s="5"/>
      <c r="J20" s="5">
        <v>5</v>
      </c>
      <c r="K20" s="5">
        <v>5</v>
      </c>
      <c r="L20" s="5"/>
      <c r="M20" s="5"/>
      <c r="N20" s="5"/>
    </row>
    <row r="21" spans="1:14">
      <c r="A21" s="15"/>
      <c r="B21" s="4"/>
      <c r="C21" s="15"/>
      <c r="D21" s="16" t="s">
        <v>53</v>
      </c>
      <c r="E21" s="17" t="s">
        <v>54</v>
      </c>
      <c r="F21" s="17"/>
      <c r="G21" s="17"/>
      <c r="H21" s="23">
        <v>0.995</v>
      </c>
      <c r="I21" s="5"/>
      <c r="J21" s="5">
        <v>5</v>
      </c>
      <c r="K21" s="5">
        <v>5</v>
      </c>
      <c r="L21" s="5"/>
      <c r="M21" s="5"/>
      <c r="N21" s="5"/>
    </row>
    <row r="22" spans="1:14">
      <c r="A22" s="15"/>
      <c r="B22" s="4"/>
      <c r="C22" s="22"/>
      <c r="D22" s="16" t="s">
        <v>38</v>
      </c>
      <c r="E22" s="18" t="s">
        <v>55</v>
      </c>
      <c r="F22" s="19"/>
      <c r="G22" s="20"/>
      <c r="H22" s="5" t="s">
        <v>56</v>
      </c>
      <c r="I22" s="5"/>
      <c r="J22" s="5">
        <v>5</v>
      </c>
      <c r="K22" s="5">
        <v>5</v>
      </c>
      <c r="L22" s="5"/>
      <c r="M22" s="5"/>
      <c r="N22" s="5"/>
    </row>
    <row r="23" ht="25.15" customHeight="1" spans="1:14">
      <c r="A23" s="15"/>
      <c r="B23" s="4"/>
      <c r="C23" s="14" t="s">
        <v>57</v>
      </c>
      <c r="D23" s="16" t="s">
        <v>58</v>
      </c>
      <c r="E23" s="17" t="s">
        <v>59</v>
      </c>
      <c r="F23" s="17"/>
      <c r="G23" s="17"/>
      <c r="H23" s="5" t="s">
        <v>60</v>
      </c>
      <c r="I23" s="5"/>
      <c r="J23" s="5">
        <v>2</v>
      </c>
      <c r="K23" s="5">
        <v>2</v>
      </c>
      <c r="L23" s="5"/>
      <c r="M23" s="5"/>
      <c r="N23" s="5"/>
    </row>
    <row r="24" ht="32.1" customHeight="1" spans="1:14">
      <c r="A24" s="15"/>
      <c r="B24" s="4"/>
      <c r="C24" s="15"/>
      <c r="D24" s="16" t="s">
        <v>61</v>
      </c>
      <c r="E24" s="18" t="s">
        <v>62</v>
      </c>
      <c r="F24" s="19"/>
      <c r="G24" s="20"/>
      <c r="H24" s="21" t="s">
        <v>60</v>
      </c>
      <c r="I24" s="29"/>
      <c r="J24" s="5">
        <v>2</v>
      </c>
      <c r="K24" s="5">
        <v>2</v>
      </c>
      <c r="L24" s="21"/>
      <c r="M24" s="30"/>
      <c r="N24" s="29"/>
    </row>
    <row r="25" ht="43.5" customHeight="1" spans="1:14">
      <c r="A25" s="15"/>
      <c r="B25" s="4"/>
      <c r="C25" s="15"/>
      <c r="D25" s="16" t="s">
        <v>63</v>
      </c>
      <c r="E25" s="18" t="s">
        <v>64</v>
      </c>
      <c r="F25" s="19"/>
      <c r="G25" s="20"/>
      <c r="H25" s="21" t="s">
        <v>65</v>
      </c>
      <c r="I25" s="29"/>
      <c r="J25" s="5">
        <v>2</v>
      </c>
      <c r="K25" s="5">
        <v>2</v>
      </c>
      <c r="L25" s="21"/>
      <c r="M25" s="30"/>
      <c r="N25" s="29"/>
    </row>
    <row r="26" ht="42" customHeight="1" spans="1:14">
      <c r="A26" s="15"/>
      <c r="B26" s="4"/>
      <c r="C26" s="15"/>
      <c r="D26" s="16" t="s">
        <v>66</v>
      </c>
      <c r="E26" s="18" t="s">
        <v>67</v>
      </c>
      <c r="F26" s="19"/>
      <c r="G26" s="20"/>
      <c r="H26" s="21" t="s">
        <v>65</v>
      </c>
      <c r="I26" s="29"/>
      <c r="J26" s="5">
        <v>1</v>
      </c>
      <c r="K26" s="5">
        <v>1</v>
      </c>
      <c r="L26" s="21"/>
      <c r="M26" s="30"/>
      <c r="N26" s="29"/>
    </row>
    <row r="27" ht="25.15" customHeight="1" spans="1:14">
      <c r="A27" s="15"/>
      <c r="B27" s="4"/>
      <c r="C27" s="15"/>
      <c r="D27" s="16" t="s">
        <v>68</v>
      </c>
      <c r="E27" s="18" t="s">
        <v>69</v>
      </c>
      <c r="F27" s="19"/>
      <c r="G27" s="20"/>
      <c r="H27" s="21" t="s">
        <v>70</v>
      </c>
      <c r="I27" s="29"/>
      <c r="J27" s="5">
        <v>1</v>
      </c>
      <c r="K27" s="5">
        <v>1</v>
      </c>
      <c r="L27" s="21"/>
      <c r="M27" s="30"/>
      <c r="N27" s="29"/>
    </row>
    <row r="28" ht="25.15" customHeight="1" spans="1:14">
      <c r="A28" s="15"/>
      <c r="B28" s="4"/>
      <c r="C28" s="15"/>
      <c r="D28" s="16" t="s">
        <v>71</v>
      </c>
      <c r="E28" s="17" t="s">
        <v>72</v>
      </c>
      <c r="F28" s="17"/>
      <c r="G28" s="17"/>
      <c r="H28" s="5" t="s">
        <v>60</v>
      </c>
      <c r="I28" s="5"/>
      <c r="J28" s="5">
        <v>1</v>
      </c>
      <c r="K28" s="5">
        <v>1</v>
      </c>
      <c r="L28" s="5"/>
      <c r="M28" s="5"/>
      <c r="N28" s="5"/>
    </row>
    <row r="29" ht="25.15" customHeight="1" spans="1:14">
      <c r="A29" s="15"/>
      <c r="B29" s="4"/>
      <c r="C29" s="22"/>
      <c r="D29" s="16" t="s">
        <v>73</v>
      </c>
      <c r="E29" s="17" t="s">
        <v>74</v>
      </c>
      <c r="F29" s="17"/>
      <c r="G29" s="17"/>
      <c r="H29" s="5" t="s">
        <v>75</v>
      </c>
      <c r="I29" s="5"/>
      <c r="J29" s="5">
        <v>1</v>
      </c>
      <c r="K29" s="5">
        <v>1</v>
      </c>
      <c r="L29" s="5"/>
      <c r="M29" s="5"/>
      <c r="N29" s="5"/>
    </row>
    <row r="30" ht="29.1" customHeight="1" spans="1:14">
      <c r="A30" s="15"/>
      <c r="B30" s="4"/>
      <c r="C30" s="4" t="s">
        <v>76</v>
      </c>
      <c r="D30" s="16" t="s">
        <v>77</v>
      </c>
      <c r="E30" s="18" t="s">
        <v>78</v>
      </c>
      <c r="F30" s="19"/>
      <c r="G30" s="20"/>
      <c r="H30" s="24">
        <v>0.05</v>
      </c>
      <c r="I30" s="5"/>
      <c r="J30" s="5">
        <v>10</v>
      </c>
      <c r="K30" s="5">
        <v>10</v>
      </c>
      <c r="L30" s="5"/>
      <c r="M30" s="5"/>
      <c r="N30" s="5"/>
    </row>
    <row r="31" ht="35.1" customHeight="1" spans="1:14">
      <c r="A31" s="15"/>
      <c r="B31" s="4" t="s">
        <v>79</v>
      </c>
      <c r="C31" s="4" t="s">
        <v>80</v>
      </c>
      <c r="D31" s="16" t="s">
        <v>81</v>
      </c>
      <c r="E31" s="5" t="s">
        <v>82</v>
      </c>
      <c r="F31" s="5"/>
      <c r="G31" s="5"/>
      <c r="H31" s="5" t="s">
        <v>83</v>
      </c>
      <c r="I31" s="5"/>
      <c r="J31" s="5">
        <v>30</v>
      </c>
      <c r="K31" s="5">
        <v>30</v>
      </c>
      <c r="L31" s="5"/>
      <c r="M31" s="5"/>
      <c r="N31" s="5"/>
    </row>
    <row r="32" spans="1:14">
      <c r="A32" s="15"/>
      <c r="B32" s="14" t="s">
        <v>84</v>
      </c>
      <c r="C32" s="4" t="s">
        <v>85</v>
      </c>
      <c r="D32" s="16"/>
      <c r="E32" s="5"/>
      <c r="F32" s="5"/>
      <c r="G32" s="5"/>
      <c r="H32" s="5"/>
      <c r="I32" s="5"/>
      <c r="J32" s="5">
        <v>10</v>
      </c>
      <c r="K32" s="5">
        <v>0</v>
      </c>
      <c r="L32" s="5" t="s">
        <v>86</v>
      </c>
      <c r="M32" s="5"/>
      <c r="N32" s="5"/>
    </row>
    <row r="33" spans="1:14">
      <c r="A33" s="22"/>
      <c r="B33" s="22"/>
      <c r="C33" s="4"/>
      <c r="D33" s="16"/>
      <c r="E33" s="5"/>
      <c r="F33" s="5"/>
      <c r="G33" s="5"/>
      <c r="H33" s="5"/>
      <c r="I33" s="5"/>
      <c r="J33" s="5"/>
      <c r="K33" s="5"/>
      <c r="L33" s="5"/>
      <c r="M33" s="5"/>
      <c r="N33" s="5"/>
    </row>
    <row r="34" spans="1:14">
      <c r="A34" s="25" t="s">
        <v>87</v>
      </c>
      <c r="B34" s="25"/>
      <c r="C34" s="25"/>
      <c r="D34" s="25"/>
      <c r="E34" s="25"/>
      <c r="F34" s="25"/>
      <c r="G34" s="25"/>
      <c r="H34" s="25"/>
      <c r="I34" s="25"/>
      <c r="J34" s="17">
        <f>SUM(J15:J33)+I8</f>
        <v>100</v>
      </c>
      <c r="K34" s="31">
        <f>SUM(K15:K33)+N8</f>
        <v>90</v>
      </c>
      <c r="L34" s="5"/>
      <c r="M34" s="5"/>
      <c r="N34" s="5"/>
    </row>
    <row r="35" spans="1:14">
      <c r="A35" s="26"/>
      <c r="B35" s="26"/>
      <c r="C35" s="26"/>
      <c r="D35" s="26"/>
      <c r="E35" s="26"/>
      <c r="F35" s="26"/>
      <c r="G35" s="26"/>
      <c r="H35" s="26"/>
      <c r="I35" s="26"/>
      <c r="J35" s="26"/>
      <c r="K35" s="26"/>
      <c r="L35" s="26"/>
      <c r="M35" s="26"/>
      <c r="N35" s="26"/>
    </row>
    <row r="36" ht="127.15" customHeight="1" spans="1:14">
      <c r="A36" s="27" t="s">
        <v>88</v>
      </c>
      <c r="B36" s="27"/>
      <c r="C36" s="27"/>
      <c r="D36" s="27"/>
      <c r="E36" s="27"/>
      <c r="F36" s="27"/>
      <c r="G36" s="27"/>
      <c r="H36" s="27"/>
      <c r="I36" s="27"/>
      <c r="J36" s="27"/>
      <c r="K36" s="27"/>
      <c r="L36" s="27"/>
      <c r="M36" s="27"/>
      <c r="N36" s="27"/>
    </row>
  </sheetData>
  <mergeCells count="96">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E30:G30"/>
    <mergeCell ref="H30:I30"/>
    <mergeCell ref="L30:N30"/>
    <mergeCell ref="E31:G31"/>
    <mergeCell ref="H31:I31"/>
    <mergeCell ref="L31:N31"/>
    <mergeCell ref="A34:I34"/>
    <mergeCell ref="L34:N34"/>
    <mergeCell ref="A36:N36"/>
    <mergeCell ref="A12:A13"/>
    <mergeCell ref="A14:A33"/>
    <mergeCell ref="B15:B30"/>
    <mergeCell ref="B32:B33"/>
    <mergeCell ref="C15:C19"/>
    <mergeCell ref="C20:C22"/>
    <mergeCell ref="C23:C29"/>
    <mergeCell ref="C32:C33"/>
    <mergeCell ref="D32:D33"/>
    <mergeCell ref="J32:J33"/>
    <mergeCell ref="K32:K33"/>
    <mergeCell ref="A7:B11"/>
    <mergeCell ref="E32:G33"/>
    <mergeCell ref="H32:I33"/>
    <mergeCell ref="L32:N33"/>
  </mergeCells>
  <printOptions horizontalCentered="1"/>
  <pageMargins left="0.503472222222222" right="0.156944444444444" top="0.751388888888889" bottom="0.554861111111111" header="0.298611111111111" footer="0.298611111111111"/>
  <pageSetup paperSize="9" orientation="landscape"/>
  <headerFooter/>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羊羊</cp:lastModifiedBy>
  <dcterms:created xsi:type="dcterms:W3CDTF">2015-06-05T18:19:00Z</dcterms:created>
  <dcterms:modified xsi:type="dcterms:W3CDTF">2022-06-06T09:52:47Z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2052-11.1.0.11744</vt:lpwstr>
  </property>
</Properties>
</file>