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048D453F-01FE-499D-9E42-94F649F719AA}"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42" i="1" l="1"/>
  <c r="M8" i="1"/>
  <c r="N8" i="1" s="1"/>
  <c r="K42" i="1" s="1"/>
</calcChain>
</file>

<file path=xl/sharedStrings.xml><?xml version="1.0" encoding="utf-8"?>
<sst xmlns="http://schemas.openxmlformats.org/spreadsheetml/2006/main" count="141" uniqueCount="110">
  <si>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</si>
  <si>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</si>
  <si>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</si>
  <si>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</si>
  <si>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改革与发展项目-信息中心-作物绿色智慧生产与数字文创关键技术设备研发</t>
  </si>
  <si>
    <t>主管部门</t>
  </si>
  <si>
    <t>北京市农林科学院</t>
  </si>
  <si>
    <t>实施单位</t>
  </si>
  <si>
    <t>北京市农林科学院信息技术研究中心</t>
  </si>
  <si>
    <t>项目负责人</t>
  </si>
  <si>
    <t>郭新宇</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</si>
  <si>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</si>
  <si>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</si>
  <si>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</si>
  <si>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</si>
  <si>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</si>
  <si>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</si>
  <si>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</si>
  <si>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</si>
  <si>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</si>
  <si>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</si>
  <si>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</si>
  <si>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</si>
  <si>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</si>
  <si>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</si>
  <si>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</si>
  <si>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</si>
  <si>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华人民共和国国民经济和社会发展第十三个五年规划纲要》的要求，针对农业智慧生产、绿色生产的必要性和迫切性，组织农学、信息科学、数学和工程等多学科研究人员开展创新研究，研发作物田间表型原位监测设备，升级绿色植保设备，突破作物多尺度表型获取、多维表型数据智能解析、表型组数据库构建、温室臭氧精准控制方法及数字农业新媒体交互技术等关键技术，构建基于表型大数据的数字栽培管理模型算法，建立作物对臭氧的定标模型，开发作物智能化栽培管理云平台、非接触式智能人机交互系统和自动化与智能化实景模拟系统；研发作物智能化栽培管理云平台，构建非接触式智能人机交互系统和自动化与智能化实景模拟系统，为实现作物绿色智慧生产和农业数字文创提供信息化支撑。</t>
  </si>
  <si>
    <t>（1）研发基于表型平台和鱼眼镜头的作物田间原位表型监测平台系统2套；提升了多功能植保机设备的智能化水平，实现了臭氧浓度的精准调控，提高了病虫害防治效果；                   （2）研发玉米智能化栽培管理云平台1套；构建了非接触式智能人机交互系统2套，包括基于点云数据的雷达互动展示系统和基于雾幕喷射的投影人机交互系统，构建自动化与智能化实景模拟系统1套；（3）发表论文8篇，其中SCI/EI检索4篇；申请国家专利7项；获得软件著作权7项。</t>
  </si>
  <si>
    <t>绩效指标</t>
  </si>
  <si>
    <t>一级指标</t>
  </si>
  <si>
    <t>二级指标</t>
  </si>
  <si>
    <t>三级指标</t>
  </si>
  <si>
    <t>年度指标值</t>
  </si>
  <si>
    <t>实际完成值</t>
  </si>
  <si>
    <t>偏差原因分析及改进措施</t>
  </si>
  <si>
    <t>产出指标
（50分）</t>
  </si>
  <si>
    <t>数量指标（15分）</t>
  </si>
  <si>
    <t>论文</t>
  </si>
  <si>
    <t>4篇</t>
  </si>
  <si>
    <t>8篇</t>
  </si>
  <si>
    <t>专利</t>
  </si>
  <si>
    <t>6项</t>
  </si>
  <si>
    <t>7项</t>
  </si>
  <si>
    <t>软著</t>
  </si>
  <si>
    <t>作物田间表型原位监测设备</t>
  </si>
  <si>
    <t>2套</t>
  </si>
  <si>
    <t>多功能植保机</t>
  </si>
  <si>
    <t>1套</t>
  </si>
  <si>
    <t>作物智能化栽培管理云平台</t>
  </si>
  <si>
    <t>非接触式智能人机交互系统</t>
  </si>
  <si>
    <t>自动化与智能化实景模拟系统</t>
  </si>
  <si>
    <t>质量指标
（15分）</t>
  </si>
  <si>
    <t>SCI/EI论文</t>
  </si>
  <si>
    <t>SCI/EI 2篇</t>
  </si>
  <si>
    <t>SCI/EI 4篇</t>
  </si>
  <si>
    <t>发明专利</t>
  </si>
  <si>
    <t>发明专利3项</t>
  </si>
  <si>
    <t>发明专利5项</t>
  </si>
  <si>
    <t>通量可达1000株/小时，可同步采集可见光图像、三维点云和多光谱数据</t>
  </si>
  <si>
    <t>研发基于表型平台和鱼眼镜头的作物田间表型原位监测系统平台，表型平台可同步采集可见光、三维点云和多光谱数据，通量可达2000株/小时</t>
  </si>
  <si>
    <t>控制臭氧浓度，减少农药用量70%以上</t>
  </si>
  <si>
    <t>提升了多功能植保机智能化水平，能够根据作物调整臭氧浓度，减少农药用量</t>
  </si>
  <si>
    <t>实现作物数字化、智能化栽培管理，提高水肥利用效率10%以上</t>
  </si>
  <si>
    <t>实现玉米产前、产中及产后的数字化、智能化栽培管理，显著提高水肥利用效率。</t>
  </si>
  <si>
    <t>实现非接触式自然交互操作，帧速不低于20FPS</t>
  </si>
  <si>
    <t>开发基于雾幕喷射的投影人机交互系统，帧速40FPS</t>
  </si>
  <si>
    <t>集成物联网、AR/VR技术建立智慧农业实训平台，响应速度不超过5秒</t>
  </si>
  <si>
    <t>利用嵌入式、物联网、AR/VR等技术，构建了农业领域自动化与智能化应用的实景模拟系统，响应速度3秒</t>
  </si>
  <si>
    <t>时效指标
（10分）</t>
  </si>
  <si>
    <t>设备</t>
  </si>
  <si>
    <t>12月份完成设备调试</t>
  </si>
  <si>
    <t>12月份完成系统平台的运行调试</t>
  </si>
  <si>
    <t>12月底录用或发表论文4篇</t>
  </si>
  <si>
    <t>12月底发表论文8篇</t>
  </si>
  <si>
    <t>12月底申请专利5项</t>
  </si>
  <si>
    <t>12月底申请专利7项</t>
  </si>
  <si>
    <t>12月底申报软著6项</t>
  </si>
  <si>
    <t>12月底软著登记7项</t>
  </si>
  <si>
    <t>系统平台</t>
  </si>
  <si>
    <t>12月底完成平台系统的调试</t>
  </si>
  <si>
    <t>12月底完成作物智能化栽培管理云平台、非接触式人机交互系统、自动化与智能化实景模拟系统的调试</t>
  </si>
  <si>
    <t>成本指标（10分）</t>
  </si>
  <si>
    <t>项目预算控制在460万元</t>
  </si>
  <si>
    <t>460万</t>
  </si>
  <si>
    <t>支出460万元</t>
  </si>
  <si>
    <t>效益指标
（30分）</t>
  </si>
  <si>
    <t>经济效益指标</t>
  </si>
  <si>
    <t>经济效益得到提升</t>
  </si>
  <si>
    <t>减少人工观测量，降低生产过程人工投入，降低农药投入</t>
  </si>
  <si>
    <t>显著提高作物表型监测效率，降低人工投入成本，减少农药投入成本</t>
  </si>
  <si>
    <t>效益在后续工作中进一步体现</t>
  </si>
  <si>
    <t>社会效益指标</t>
  </si>
  <si>
    <t>社会效益得到提升</t>
  </si>
  <si>
    <t>提升行业影响力和社会效益</t>
  </si>
  <si>
    <t>项目成果为不同环境条件下的作物生产管理提供样板，提供数字化、可视化展示平台，提升了行业影响力和社会效益</t>
  </si>
  <si>
    <t>生态效益指标</t>
  </si>
  <si>
    <t>提高生态效益</t>
  </si>
  <si>
    <t>提高资源利用率，减少农药使用，减少环境污染</t>
  </si>
  <si>
    <t>作物智能化栽培管理云平台和多功能植保机的研发</t>
  </si>
  <si>
    <t>可持续影响指标</t>
  </si>
  <si>
    <t>提升可持续影像</t>
  </si>
  <si>
    <t>在未来5年内保持先进性，5-10年内具有持久的经济效益</t>
  </si>
  <si>
    <t>项目成果为当前作物育种和栽培科研及生产中迫切需要的技术装备，预期在未来5年内保持先进性，并在5-10年内具有持久的经济效益</t>
  </si>
  <si>
    <t>满意度指标
（10分）</t>
  </si>
  <si>
    <t>服务对象满意度指标</t>
  </si>
  <si>
    <t>农业生产管理人员、休闲农业开发人员等使用人员的满意度</t>
  </si>
  <si>
    <t>服务对象满意度在后续工作中进一步提升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</si>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</sst>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00_ "/>
  </numFmts>
  <fonts count="12"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6">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
  <sheetViews>
    <sheetView tabSelected="1" view="pageBreakPreview" topLeftCell="A34" zoomScaleNormal="100" workbookViewId="0">
      <selection activeCell="E39" sqref="E39:G39"/>
    </sheetView>
  </sheetViews>
  <sheetFormatPr defaultColWidth="9" defaultRowHeight="14.25" x14ac:dyDescent="0.2"/>
  <cols>
    <col min="4" max="4" width="18.25" customWidth="1"/>
    <col min="5" max="5" width="2.125" customWidth="1"/>
    <col min="7" max="7" width="16.5" customWidth="1"/>
    <col min="8" max="9" width="10.25" customWidth="1"/>
    <col min="10" max="10" width="6.375" customWidth="1"/>
    <col min="11" max="11" width="6.625" customWidth="1"/>
    <col min="12" max="12" width="8.625" customWidth="1"/>
  </cols>
  <sheetData>
    <row r="1" spans="1:14" ht="18.75" x14ac:dyDescent="0.2">
      <c r="A1" s="1" t="s">
        <v>0</v>
      </c>
    </row>
    <row r="2" spans="1:14" ht="20.45" customHeight="1" x14ac:dyDescent="0.2">
      <c r="A2" s="10" t="s">
        <v>1</v>
      </c>
      <c r="B2" s="10"/>
      <c r="C2" s="10"/>
      <c r="D2" s="10"/>
      <c r="E2" s="10"/>
      <c r="F2" s="10"/>
      <c r="G2" s="10"/>
      <c r="H2" s="10"/>
      <c r="I2" s="10"/>
      <c r="J2" s="10"/>
      <c r="K2" s="10"/>
      <c r="L2" s="10"/>
      <c r="M2" s="10"/>
      <c r="N2" s="10"/>
    </row>
    <row r="3" spans="1:14" x14ac:dyDescent="0.2">
      <c r="A3" s="11" t="s">
        <v>2</v>
      </c>
      <c r="B3" s="11"/>
      <c r="C3" s="11"/>
      <c r="D3" s="11"/>
      <c r="E3" s="11"/>
      <c r="F3" s="11"/>
      <c r="G3" s="11"/>
      <c r="H3" s="11"/>
      <c r="I3" s="11"/>
      <c r="J3" s="11"/>
      <c r="K3" s="11"/>
      <c r="L3" s="11"/>
      <c r="M3" s="11"/>
      <c r="N3" s="11"/>
    </row>
    <row r="4" spans="1:14" x14ac:dyDescent="0.2">
      <c r="A4" s="12" t="s">
        <v>3</v>
      </c>
      <c r="B4" s="12"/>
      <c r="C4" s="13" t="s">
        <v>4</v>
      </c>
      <c r="D4" s="13"/>
      <c r="E4" s="13"/>
      <c r="F4" s="13"/>
      <c r="G4" s="13"/>
      <c r="H4" s="13"/>
      <c r="I4" s="13"/>
      <c r="J4" s="13"/>
      <c r="K4" s="13"/>
      <c r="L4" s="13"/>
      <c r="M4" s="13"/>
      <c r="N4" s="13"/>
    </row>
    <row r="5" spans="1:14" x14ac:dyDescent="0.2">
      <c r="A5" s="12" t="s">
        <v>5</v>
      </c>
      <c r="B5" s="12"/>
      <c r="C5" s="13" t="s">
        <v>6</v>
      </c>
      <c r="D5" s="13"/>
      <c r="E5" s="13"/>
      <c r="F5" s="13"/>
      <c r="G5" s="13"/>
      <c r="H5" s="2" t="s">
        <v>7</v>
      </c>
      <c r="I5" s="13" t="s">
        <v>8</v>
      </c>
      <c r="J5" s="13"/>
      <c r="K5" s="13"/>
      <c r="L5" s="13"/>
      <c r="M5" s="13"/>
      <c r="N5" s="13"/>
    </row>
    <row r="6" spans="1:14" x14ac:dyDescent="0.2">
      <c r="A6" s="12" t="s">
        <v>9</v>
      </c>
      <c r="B6" s="12"/>
      <c r="C6" s="13" t="s">
        <v>10</v>
      </c>
      <c r="D6" s="13"/>
      <c r="E6" s="13"/>
      <c r="F6" s="13"/>
      <c r="G6" s="13"/>
      <c r="H6" s="2" t="s">
        <v>11</v>
      </c>
      <c r="I6" s="13">
        <v>51503422</v>
      </c>
      <c r="J6" s="13"/>
      <c r="K6" s="13"/>
      <c r="L6" s="13"/>
      <c r="M6" s="13"/>
      <c r="N6" s="13"/>
    </row>
    <row r="7" spans="1:14" x14ac:dyDescent="0.2">
      <c r="A7" s="30" t="s">
        <v>12</v>
      </c>
      <c r="B7" s="31"/>
      <c r="C7" s="12"/>
      <c r="D7" s="12"/>
      <c r="E7" s="12"/>
      <c r="F7" s="2" t="s">
        <v>13</v>
      </c>
      <c r="G7" s="2" t="s">
        <v>14</v>
      </c>
      <c r="H7" s="2" t="s">
        <v>15</v>
      </c>
      <c r="I7" s="12" t="s">
        <v>16</v>
      </c>
      <c r="J7" s="12"/>
      <c r="K7" s="12"/>
      <c r="L7" s="12"/>
      <c r="M7" s="2" t="s">
        <v>17</v>
      </c>
      <c r="N7" s="2" t="s">
        <v>18</v>
      </c>
    </row>
    <row r="8" spans="1:14" x14ac:dyDescent="0.2">
      <c r="A8" s="32"/>
      <c r="B8" s="33"/>
      <c r="C8" s="14" t="s">
        <v>19</v>
      </c>
      <c r="D8" s="14"/>
      <c r="E8" s="14"/>
      <c r="F8" s="3">
        <v>460</v>
      </c>
      <c r="G8" s="3">
        <v>460</v>
      </c>
      <c r="H8" s="3">
        <v>460</v>
      </c>
      <c r="I8" s="12">
        <v>10</v>
      </c>
      <c r="J8" s="12"/>
      <c r="K8" s="12"/>
      <c r="L8" s="12"/>
      <c r="M8" s="7">
        <f>H8/G8</f>
        <v>1</v>
      </c>
      <c r="N8" s="8">
        <f>M8*10</f>
        <v>10</v>
      </c>
    </row>
    <row r="9" spans="1:14" x14ac:dyDescent="0.2">
      <c r="A9" s="32"/>
      <c r="B9" s="33"/>
      <c r="C9" s="12" t="s">
        <v>20</v>
      </c>
      <c r="D9" s="12"/>
      <c r="E9" s="12"/>
      <c r="F9" s="3"/>
      <c r="G9" s="3"/>
      <c r="H9" s="3"/>
      <c r="I9" s="13" t="s">
        <v>21</v>
      </c>
      <c r="J9" s="13"/>
      <c r="K9" s="13"/>
      <c r="L9" s="13"/>
      <c r="M9" s="3" t="s">
        <v>21</v>
      </c>
      <c r="N9" s="3" t="s">
        <v>21</v>
      </c>
    </row>
    <row r="10" spans="1:14" x14ac:dyDescent="0.2">
      <c r="A10" s="32"/>
      <c r="B10" s="33"/>
      <c r="C10" s="12" t="s">
        <v>22</v>
      </c>
      <c r="D10" s="12"/>
      <c r="E10" s="12"/>
      <c r="F10" s="3"/>
      <c r="G10" s="3"/>
      <c r="H10" s="3"/>
      <c r="I10" s="13" t="s">
        <v>21</v>
      </c>
      <c r="J10" s="13"/>
      <c r="K10" s="13"/>
      <c r="L10" s="13"/>
      <c r="M10" s="3" t="s">
        <v>21</v>
      </c>
      <c r="N10" s="3" t="s">
        <v>21</v>
      </c>
    </row>
    <row r="11" spans="1:14" x14ac:dyDescent="0.2">
      <c r="A11" s="34"/>
      <c r="B11" s="35"/>
      <c r="C11" s="12" t="s">
        <v>23</v>
      </c>
      <c r="D11" s="12"/>
      <c r="E11" s="12"/>
      <c r="F11" s="3"/>
      <c r="G11" s="3"/>
      <c r="H11" s="3"/>
      <c r="I11" s="13" t="s">
        <v>21</v>
      </c>
      <c r="J11" s="13"/>
      <c r="K11" s="13"/>
      <c r="L11" s="13"/>
      <c r="M11" s="3" t="s">
        <v>21</v>
      </c>
      <c r="N11" s="3" t="s">
        <v>21</v>
      </c>
    </row>
    <row r="12" spans="1:14" x14ac:dyDescent="0.2">
      <c r="A12" s="12" t="s">
        <v>24</v>
      </c>
      <c r="B12" s="12" t="s">
        <v>25</v>
      </c>
      <c r="C12" s="12"/>
      <c r="D12" s="12"/>
      <c r="E12" s="12"/>
      <c r="F12" s="12"/>
      <c r="G12" s="12"/>
      <c r="H12" s="12" t="s">
        <v>26</v>
      </c>
      <c r="I12" s="12"/>
      <c r="J12" s="12"/>
      <c r="K12" s="12"/>
      <c r="L12" s="12"/>
      <c r="M12" s="12"/>
      <c r="N12" s="12"/>
    </row>
    <row r="13" spans="1:14" ht="126" customHeight="1" x14ac:dyDescent="0.2">
      <c r="A13" s="12"/>
      <c r="B13" s="15" t="s">
        <v>27</v>
      </c>
      <c r="C13" s="15"/>
      <c r="D13" s="15"/>
      <c r="E13" s="15"/>
      <c r="F13" s="15"/>
      <c r="G13" s="15"/>
      <c r="H13" s="15" t="s">
        <v>28</v>
      </c>
      <c r="I13" s="15"/>
      <c r="J13" s="15"/>
      <c r="K13" s="15"/>
      <c r="L13" s="15"/>
      <c r="M13" s="15"/>
      <c r="N13" s="15"/>
    </row>
    <row r="14" spans="1:14" ht="31.9" customHeight="1" x14ac:dyDescent="0.2">
      <c r="A14" s="25" t="s">
        <v>29</v>
      </c>
      <c r="B14" s="2" t="s">
        <v>30</v>
      </c>
      <c r="C14" s="2" t="s">
        <v>31</v>
      </c>
      <c r="D14" s="2" t="s">
        <v>32</v>
      </c>
      <c r="E14" s="12" t="s">
        <v>33</v>
      </c>
      <c r="F14" s="12"/>
      <c r="G14" s="12"/>
      <c r="H14" s="12" t="s">
        <v>34</v>
      </c>
      <c r="I14" s="12"/>
      <c r="J14" s="2" t="s">
        <v>16</v>
      </c>
      <c r="K14" s="2" t="s">
        <v>18</v>
      </c>
      <c r="L14" s="12" t="s">
        <v>35</v>
      </c>
      <c r="M14" s="12"/>
      <c r="N14" s="12"/>
    </row>
    <row r="15" spans="1:14" x14ac:dyDescent="0.2">
      <c r="A15" s="26"/>
      <c r="B15" s="12" t="s">
        <v>36</v>
      </c>
      <c r="C15" s="25" t="s">
        <v>37</v>
      </c>
      <c r="D15" s="4" t="s">
        <v>38</v>
      </c>
      <c r="E15" s="16" t="s">
        <v>39</v>
      </c>
      <c r="F15" s="16"/>
      <c r="G15" s="16"/>
      <c r="H15" s="13" t="s">
        <v>40</v>
      </c>
      <c r="I15" s="13"/>
      <c r="J15" s="3">
        <v>2</v>
      </c>
      <c r="K15" s="3">
        <v>2</v>
      </c>
      <c r="L15" s="13"/>
      <c r="M15" s="13"/>
      <c r="N15" s="13"/>
    </row>
    <row r="16" spans="1:14" x14ac:dyDescent="0.2">
      <c r="A16" s="26"/>
      <c r="B16" s="12"/>
      <c r="C16" s="26"/>
      <c r="D16" s="4" t="s">
        <v>41</v>
      </c>
      <c r="E16" s="16" t="s">
        <v>42</v>
      </c>
      <c r="F16" s="16"/>
      <c r="G16" s="16"/>
      <c r="H16" s="13" t="s">
        <v>43</v>
      </c>
      <c r="I16" s="13"/>
      <c r="J16" s="3">
        <v>2</v>
      </c>
      <c r="K16" s="3">
        <v>2</v>
      </c>
      <c r="L16" s="13"/>
      <c r="M16" s="13"/>
      <c r="N16" s="13"/>
    </row>
    <row r="17" spans="1:14" x14ac:dyDescent="0.2">
      <c r="A17" s="26"/>
      <c r="B17" s="12"/>
      <c r="C17" s="26"/>
      <c r="D17" s="4" t="s">
        <v>44</v>
      </c>
      <c r="E17" s="17" t="s">
        <v>42</v>
      </c>
      <c r="F17" s="18"/>
      <c r="G17" s="19"/>
      <c r="H17" s="20" t="s">
        <v>43</v>
      </c>
      <c r="I17" s="21"/>
      <c r="J17" s="3">
        <v>1</v>
      </c>
      <c r="K17" s="3">
        <v>1</v>
      </c>
      <c r="L17" s="20"/>
      <c r="M17" s="22"/>
      <c r="N17" s="21"/>
    </row>
    <row r="18" spans="1:14" ht="22.5" x14ac:dyDescent="0.2">
      <c r="A18" s="26"/>
      <c r="B18" s="12"/>
      <c r="C18" s="26"/>
      <c r="D18" s="4" t="s">
        <v>45</v>
      </c>
      <c r="E18" s="17" t="s">
        <v>46</v>
      </c>
      <c r="F18" s="18"/>
      <c r="G18" s="19"/>
      <c r="H18" s="20" t="s">
        <v>46</v>
      </c>
      <c r="I18" s="21"/>
      <c r="J18" s="3">
        <v>2</v>
      </c>
      <c r="K18" s="3">
        <v>2</v>
      </c>
      <c r="L18" s="20"/>
      <c r="M18" s="22"/>
      <c r="N18" s="21"/>
    </row>
    <row r="19" spans="1:14" x14ac:dyDescent="0.2">
      <c r="A19" s="26"/>
      <c r="B19" s="12"/>
      <c r="C19" s="26"/>
      <c r="D19" s="4" t="s">
        <v>47</v>
      </c>
      <c r="E19" s="17" t="s">
        <v>48</v>
      </c>
      <c r="F19" s="18"/>
      <c r="G19" s="19"/>
      <c r="H19" s="20" t="s">
        <v>48</v>
      </c>
      <c r="I19" s="21"/>
      <c r="J19" s="3">
        <v>2</v>
      </c>
      <c r="K19" s="3">
        <v>2</v>
      </c>
      <c r="L19" s="20"/>
      <c r="M19" s="22"/>
      <c r="N19" s="21"/>
    </row>
    <row r="20" spans="1:14" ht="22.5" x14ac:dyDescent="0.2">
      <c r="A20" s="26"/>
      <c r="B20" s="12"/>
      <c r="C20" s="26"/>
      <c r="D20" s="4" t="s">
        <v>49</v>
      </c>
      <c r="E20" s="17" t="s">
        <v>48</v>
      </c>
      <c r="F20" s="18"/>
      <c r="G20" s="19"/>
      <c r="H20" s="20" t="s">
        <v>48</v>
      </c>
      <c r="I20" s="21"/>
      <c r="J20" s="3">
        <v>2</v>
      </c>
      <c r="K20" s="3">
        <v>2</v>
      </c>
      <c r="L20" s="20"/>
      <c r="M20" s="22"/>
      <c r="N20" s="21"/>
    </row>
    <row r="21" spans="1:14" ht="22.5" x14ac:dyDescent="0.2">
      <c r="A21" s="26"/>
      <c r="B21" s="12"/>
      <c r="C21" s="26"/>
      <c r="D21" s="4" t="s">
        <v>50</v>
      </c>
      <c r="E21" s="17" t="s">
        <v>46</v>
      </c>
      <c r="F21" s="18"/>
      <c r="G21" s="19"/>
      <c r="H21" s="20" t="s">
        <v>46</v>
      </c>
      <c r="I21" s="21"/>
      <c r="J21" s="3">
        <v>2</v>
      </c>
      <c r="K21" s="3">
        <v>2</v>
      </c>
      <c r="L21" s="20"/>
      <c r="M21" s="22"/>
      <c r="N21" s="21"/>
    </row>
    <row r="22" spans="1:14" ht="22.5" x14ac:dyDescent="0.2">
      <c r="A22" s="26"/>
      <c r="B22" s="12"/>
      <c r="C22" s="27"/>
      <c r="D22" s="4" t="s">
        <v>51</v>
      </c>
      <c r="E22" s="16" t="s">
        <v>48</v>
      </c>
      <c r="F22" s="16"/>
      <c r="G22" s="16"/>
      <c r="H22" s="13" t="s">
        <v>46</v>
      </c>
      <c r="I22" s="13"/>
      <c r="J22" s="3">
        <v>2</v>
      </c>
      <c r="K22" s="3">
        <v>2</v>
      </c>
      <c r="L22" s="13"/>
      <c r="M22" s="13"/>
      <c r="N22" s="13"/>
    </row>
    <row r="23" spans="1:14" x14ac:dyDescent="0.2">
      <c r="A23" s="26"/>
      <c r="B23" s="12"/>
      <c r="C23" s="25" t="s">
        <v>52</v>
      </c>
      <c r="D23" s="4" t="s">
        <v>53</v>
      </c>
      <c r="E23" s="16" t="s">
        <v>54</v>
      </c>
      <c r="F23" s="16"/>
      <c r="G23" s="16"/>
      <c r="H23" s="13" t="s">
        <v>55</v>
      </c>
      <c r="I23" s="13"/>
      <c r="J23" s="3">
        <v>3</v>
      </c>
      <c r="K23" s="3">
        <v>3</v>
      </c>
      <c r="L23" s="13"/>
      <c r="M23" s="13"/>
      <c r="N23" s="13"/>
    </row>
    <row r="24" spans="1:14" x14ac:dyDescent="0.2">
      <c r="A24" s="26"/>
      <c r="B24" s="12"/>
      <c r="C24" s="26"/>
      <c r="D24" s="4" t="s">
        <v>56</v>
      </c>
      <c r="E24" s="16" t="s">
        <v>57</v>
      </c>
      <c r="F24" s="16"/>
      <c r="G24" s="16"/>
      <c r="H24" s="13" t="s">
        <v>58</v>
      </c>
      <c r="I24" s="13"/>
      <c r="J24" s="3">
        <v>2</v>
      </c>
      <c r="K24" s="3">
        <v>2</v>
      </c>
      <c r="L24" s="13"/>
      <c r="M24" s="13"/>
      <c r="N24" s="13"/>
    </row>
    <row r="25" spans="1:14" ht="87" customHeight="1" x14ac:dyDescent="0.2">
      <c r="A25" s="26"/>
      <c r="B25" s="12"/>
      <c r="C25" s="26"/>
      <c r="D25" s="4" t="s">
        <v>45</v>
      </c>
      <c r="E25" s="17" t="s">
        <v>59</v>
      </c>
      <c r="F25" s="18"/>
      <c r="G25" s="19"/>
      <c r="H25" s="20" t="s">
        <v>60</v>
      </c>
      <c r="I25" s="21"/>
      <c r="J25" s="3">
        <v>2</v>
      </c>
      <c r="K25" s="3">
        <v>2</v>
      </c>
      <c r="L25" s="20"/>
      <c r="M25" s="22"/>
      <c r="N25" s="21"/>
    </row>
    <row r="26" spans="1:14" ht="56.25" customHeight="1" x14ac:dyDescent="0.2">
      <c r="A26" s="26"/>
      <c r="B26" s="12"/>
      <c r="C26" s="26"/>
      <c r="D26" s="4" t="s">
        <v>47</v>
      </c>
      <c r="E26" s="17" t="s">
        <v>61</v>
      </c>
      <c r="F26" s="18"/>
      <c r="G26" s="19"/>
      <c r="H26" s="20" t="s">
        <v>62</v>
      </c>
      <c r="I26" s="21"/>
      <c r="J26" s="3">
        <v>2</v>
      </c>
      <c r="K26" s="3">
        <v>2</v>
      </c>
      <c r="L26" s="20"/>
      <c r="M26" s="22"/>
      <c r="N26" s="21"/>
    </row>
    <row r="27" spans="1:14" ht="53.25" customHeight="1" x14ac:dyDescent="0.2">
      <c r="A27" s="26"/>
      <c r="B27" s="12"/>
      <c r="C27" s="26"/>
      <c r="D27" s="4" t="s">
        <v>49</v>
      </c>
      <c r="E27" s="17" t="s">
        <v>63</v>
      </c>
      <c r="F27" s="18"/>
      <c r="G27" s="19"/>
      <c r="H27" s="20" t="s">
        <v>64</v>
      </c>
      <c r="I27" s="21"/>
      <c r="J27" s="3">
        <v>2</v>
      </c>
      <c r="K27" s="3">
        <v>2</v>
      </c>
      <c r="L27" s="20"/>
      <c r="M27" s="22"/>
      <c r="N27" s="21"/>
    </row>
    <row r="28" spans="1:14" ht="33.6" customHeight="1" x14ac:dyDescent="0.2">
      <c r="A28" s="26"/>
      <c r="B28" s="12"/>
      <c r="C28" s="26"/>
      <c r="D28" s="4" t="s">
        <v>50</v>
      </c>
      <c r="E28" s="17" t="s">
        <v>65</v>
      </c>
      <c r="F28" s="18"/>
      <c r="G28" s="19"/>
      <c r="H28" s="20" t="s">
        <v>66</v>
      </c>
      <c r="I28" s="21"/>
      <c r="J28" s="3">
        <v>2</v>
      </c>
      <c r="K28" s="3">
        <v>2</v>
      </c>
      <c r="L28" s="20"/>
      <c r="M28" s="22"/>
      <c r="N28" s="21"/>
    </row>
    <row r="29" spans="1:14" ht="75.599999999999994" customHeight="1" x14ac:dyDescent="0.2">
      <c r="A29" s="26"/>
      <c r="B29" s="12"/>
      <c r="C29" s="27"/>
      <c r="D29" s="4" t="s">
        <v>51</v>
      </c>
      <c r="E29" s="17" t="s">
        <v>67</v>
      </c>
      <c r="F29" s="18"/>
      <c r="G29" s="19"/>
      <c r="H29" s="13" t="s">
        <v>68</v>
      </c>
      <c r="I29" s="13"/>
      <c r="J29" s="3">
        <v>2</v>
      </c>
      <c r="K29" s="3">
        <v>2</v>
      </c>
      <c r="L29" s="13"/>
      <c r="M29" s="13"/>
      <c r="N29" s="13"/>
    </row>
    <row r="30" spans="1:14" ht="37.9" customHeight="1" x14ac:dyDescent="0.2">
      <c r="A30" s="26"/>
      <c r="B30" s="12"/>
      <c r="C30" s="25" t="s">
        <v>69</v>
      </c>
      <c r="D30" s="4" t="s">
        <v>70</v>
      </c>
      <c r="E30" s="16" t="s">
        <v>71</v>
      </c>
      <c r="F30" s="16"/>
      <c r="G30" s="16"/>
      <c r="H30" s="13" t="s">
        <v>72</v>
      </c>
      <c r="I30" s="13"/>
      <c r="J30" s="3">
        <v>2</v>
      </c>
      <c r="K30" s="3">
        <v>2</v>
      </c>
      <c r="L30" s="13"/>
      <c r="M30" s="13"/>
      <c r="N30" s="13"/>
    </row>
    <row r="31" spans="1:14" ht="26.45" customHeight="1" x14ac:dyDescent="0.2">
      <c r="A31" s="26"/>
      <c r="B31" s="12"/>
      <c r="C31" s="26"/>
      <c r="D31" s="4" t="s">
        <v>38</v>
      </c>
      <c r="E31" s="16" t="s">
        <v>73</v>
      </c>
      <c r="F31" s="16"/>
      <c r="G31" s="16"/>
      <c r="H31" s="13" t="s">
        <v>74</v>
      </c>
      <c r="I31" s="13"/>
      <c r="J31" s="3">
        <v>2</v>
      </c>
      <c r="K31" s="3">
        <v>2</v>
      </c>
      <c r="L31" s="13"/>
      <c r="M31" s="13"/>
      <c r="N31" s="13"/>
    </row>
    <row r="32" spans="1:14" x14ac:dyDescent="0.2">
      <c r="A32" s="26"/>
      <c r="B32" s="12"/>
      <c r="C32" s="26"/>
      <c r="D32" s="4" t="s">
        <v>41</v>
      </c>
      <c r="E32" s="17" t="s">
        <v>75</v>
      </c>
      <c r="F32" s="18"/>
      <c r="G32" s="19"/>
      <c r="H32" s="20" t="s">
        <v>76</v>
      </c>
      <c r="I32" s="21"/>
      <c r="J32" s="3">
        <v>2</v>
      </c>
      <c r="K32" s="3">
        <v>2</v>
      </c>
      <c r="L32" s="20"/>
      <c r="M32" s="22"/>
      <c r="N32" s="21"/>
    </row>
    <row r="33" spans="1:14" x14ac:dyDescent="0.2">
      <c r="A33" s="26"/>
      <c r="B33" s="12"/>
      <c r="C33" s="26"/>
      <c r="D33" s="4" t="s">
        <v>44</v>
      </c>
      <c r="E33" s="17" t="s">
        <v>77</v>
      </c>
      <c r="F33" s="18"/>
      <c r="G33" s="19"/>
      <c r="H33" s="20" t="s">
        <v>78</v>
      </c>
      <c r="I33" s="21"/>
      <c r="J33" s="3">
        <v>2</v>
      </c>
      <c r="K33" s="3">
        <v>2</v>
      </c>
      <c r="L33" s="20"/>
      <c r="M33" s="22"/>
      <c r="N33" s="21"/>
    </row>
    <row r="34" spans="1:14" ht="62.25" customHeight="1" x14ac:dyDescent="0.2">
      <c r="A34" s="26"/>
      <c r="B34" s="12"/>
      <c r="C34" s="26"/>
      <c r="D34" s="4" t="s">
        <v>79</v>
      </c>
      <c r="E34" s="17" t="s">
        <v>80</v>
      </c>
      <c r="F34" s="18"/>
      <c r="G34" s="19"/>
      <c r="H34" s="20" t="s">
        <v>81</v>
      </c>
      <c r="I34" s="21"/>
      <c r="J34" s="3">
        <v>2</v>
      </c>
      <c r="K34" s="3">
        <v>2</v>
      </c>
      <c r="L34" s="20"/>
      <c r="M34" s="22"/>
      <c r="N34" s="21"/>
    </row>
    <row r="35" spans="1:14" ht="22.5" x14ac:dyDescent="0.2">
      <c r="A35" s="26"/>
      <c r="B35" s="12"/>
      <c r="C35" s="2" t="s">
        <v>82</v>
      </c>
      <c r="D35" s="4" t="s">
        <v>83</v>
      </c>
      <c r="E35" s="17" t="s">
        <v>84</v>
      </c>
      <c r="F35" s="18"/>
      <c r="G35" s="19"/>
      <c r="H35" s="13" t="s">
        <v>85</v>
      </c>
      <c r="I35" s="13"/>
      <c r="J35" s="3">
        <v>10</v>
      </c>
      <c r="K35" s="3">
        <v>10</v>
      </c>
      <c r="L35" s="13"/>
      <c r="M35" s="13"/>
      <c r="N35" s="13"/>
    </row>
    <row r="36" spans="1:14" ht="42" customHeight="1" x14ac:dyDescent="0.2">
      <c r="A36" s="26"/>
      <c r="B36" s="12" t="s">
        <v>86</v>
      </c>
      <c r="C36" s="2" t="s">
        <v>87</v>
      </c>
      <c r="D36" s="4" t="s">
        <v>88</v>
      </c>
      <c r="E36" s="13" t="s">
        <v>89</v>
      </c>
      <c r="F36" s="13"/>
      <c r="G36" s="13"/>
      <c r="H36" s="13" t="s">
        <v>90</v>
      </c>
      <c r="I36" s="13"/>
      <c r="J36" s="3">
        <v>8</v>
      </c>
      <c r="K36" s="3">
        <v>6</v>
      </c>
      <c r="L36" s="13" t="s">
        <v>91</v>
      </c>
      <c r="M36" s="13"/>
      <c r="N36" s="13"/>
    </row>
    <row r="37" spans="1:14" ht="64.5" customHeight="1" x14ac:dyDescent="0.2">
      <c r="A37" s="26"/>
      <c r="B37" s="12"/>
      <c r="C37" s="2" t="s">
        <v>92</v>
      </c>
      <c r="D37" s="4" t="s">
        <v>93</v>
      </c>
      <c r="E37" s="16" t="s">
        <v>94</v>
      </c>
      <c r="F37" s="16"/>
      <c r="G37" s="16"/>
      <c r="H37" s="13" t="s">
        <v>95</v>
      </c>
      <c r="I37" s="13"/>
      <c r="J37" s="3">
        <v>8</v>
      </c>
      <c r="K37" s="3">
        <v>6</v>
      </c>
      <c r="L37" s="13" t="s">
        <v>91</v>
      </c>
      <c r="M37" s="13"/>
      <c r="N37" s="13"/>
    </row>
    <row r="38" spans="1:14" ht="42" customHeight="1" x14ac:dyDescent="0.2">
      <c r="A38" s="26"/>
      <c r="B38" s="12"/>
      <c r="C38" s="2" t="s">
        <v>96</v>
      </c>
      <c r="D38" s="4" t="s">
        <v>97</v>
      </c>
      <c r="E38" s="13" t="s">
        <v>98</v>
      </c>
      <c r="F38" s="13"/>
      <c r="G38" s="13"/>
      <c r="H38" s="13" t="s">
        <v>99</v>
      </c>
      <c r="I38" s="13"/>
      <c r="J38" s="3">
        <v>8</v>
      </c>
      <c r="K38" s="3">
        <v>6</v>
      </c>
      <c r="L38" s="13" t="s">
        <v>91</v>
      </c>
      <c r="M38" s="13"/>
      <c r="N38" s="13"/>
    </row>
    <row r="39" spans="1:14" ht="60.75" customHeight="1" x14ac:dyDescent="0.2">
      <c r="A39" s="26"/>
      <c r="B39" s="12"/>
      <c r="C39" s="2" t="s">
        <v>100</v>
      </c>
      <c r="D39" s="4" t="s">
        <v>101</v>
      </c>
      <c r="E39" s="13" t="s">
        <v>102</v>
      </c>
      <c r="F39" s="13"/>
      <c r="G39" s="13"/>
      <c r="H39" s="13" t="s">
        <v>103</v>
      </c>
      <c r="I39" s="13"/>
      <c r="J39" s="3">
        <v>6</v>
      </c>
      <c r="K39" s="3">
        <v>5</v>
      </c>
      <c r="L39" s="13" t="s">
        <v>91</v>
      </c>
      <c r="M39" s="13"/>
      <c r="N39" s="13"/>
    </row>
    <row r="40" spans="1:14" ht="28.5" customHeight="1" x14ac:dyDescent="0.2">
      <c r="A40" s="26"/>
      <c r="B40" s="25" t="s">
        <v>104</v>
      </c>
      <c r="C40" s="12" t="s">
        <v>105</v>
      </c>
      <c r="D40" s="28" t="s">
        <v>106</v>
      </c>
      <c r="E40" s="29">
        <v>0.95</v>
      </c>
      <c r="F40" s="13"/>
      <c r="G40" s="13"/>
      <c r="H40" s="29">
        <v>0.93</v>
      </c>
      <c r="I40" s="13"/>
      <c r="J40" s="13">
        <v>10</v>
      </c>
      <c r="K40" s="13">
        <v>9</v>
      </c>
      <c r="L40" s="13" t="s">
        <v>107</v>
      </c>
      <c r="M40" s="13"/>
      <c r="N40" s="13"/>
    </row>
    <row r="41" spans="1:14" ht="28.5" customHeight="1" x14ac:dyDescent="0.2">
      <c r="A41" s="27"/>
      <c r="B41" s="27"/>
      <c r="C41" s="12"/>
      <c r="D41" s="28"/>
      <c r="E41" s="13"/>
      <c r="F41" s="13"/>
      <c r="G41" s="13"/>
      <c r="H41" s="13"/>
      <c r="I41" s="13"/>
      <c r="J41" s="13"/>
      <c r="K41" s="13"/>
      <c r="L41" s="13"/>
      <c r="M41" s="13"/>
      <c r="N41" s="13"/>
    </row>
    <row r="42" spans="1:14" x14ac:dyDescent="0.2">
      <c r="A42" s="23" t="s">
        <v>108</v>
      </c>
      <c r="B42" s="23"/>
      <c r="C42" s="23"/>
      <c r="D42" s="23"/>
      <c r="E42" s="23"/>
      <c r="F42" s="23"/>
      <c r="G42" s="23"/>
      <c r="H42" s="23"/>
      <c r="I42" s="23"/>
      <c r="J42" s="5">
        <f>SUM(J15:J41)+I8</f>
        <v>100</v>
      </c>
      <c r="K42" s="9">
        <f>SUM(K15:K41)+N8</f>
        <v>92</v>
      </c>
      <c r="L42" s="13"/>
      <c r="M42" s="13"/>
      <c r="N42" s="13"/>
    </row>
    <row r="43" spans="1:14" x14ac:dyDescent="0.2">
      <c r="A43" s="6"/>
      <c r="B43" s="6"/>
      <c r="C43" s="6"/>
      <c r="D43" s="6"/>
      <c r="E43" s="6"/>
      <c r="F43" s="6"/>
      <c r="G43" s="6"/>
      <c r="H43" s="6"/>
      <c r="I43" s="6"/>
      <c r="J43" s="6"/>
      <c r="K43" s="6"/>
      <c r="L43" s="6"/>
      <c r="M43" s="6"/>
      <c r="N43" s="6"/>
    </row>
    <row r="44" spans="1:14" ht="127.15" customHeight="1" x14ac:dyDescent="0.2">
      <c r="A44" s="24" t="s">
        <v>109</v>
      </c>
      <c r="B44" s="24"/>
      <c r="C44" s="24"/>
      <c r="D44" s="24"/>
      <c r="E44" s="24"/>
      <c r="F44" s="24"/>
      <c r="G44" s="24"/>
      <c r="H44" s="24"/>
      <c r="I44" s="24"/>
      <c r="J44" s="24"/>
      <c r="K44" s="24"/>
      <c r="L44" s="24"/>
      <c r="M44" s="24"/>
      <c r="N44" s="24"/>
    </row>
  </sheetData>
  <mergeCells count="121">
    <mergeCell ref="A7:B11"/>
    <mergeCell ref="A42:I42"/>
    <mergeCell ref="L42:N42"/>
    <mergeCell ref="A44:N44"/>
    <mergeCell ref="A12:A13"/>
    <mergeCell ref="A14:A41"/>
    <mergeCell ref="B15:B35"/>
    <mergeCell ref="B36:B39"/>
    <mergeCell ref="B40:B41"/>
    <mergeCell ref="C15:C22"/>
    <mergeCell ref="C23:C29"/>
    <mergeCell ref="C30:C34"/>
    <mergeCell ref="C40:C41"/>
    <mergeCell ref="D40:D41"/>
    <mergeCell ref="J40:J41"/>
    <mergeCell ref="K40:K41"/>
    <mergeCell ref="E40:G41"/>
    <mergeCell ref="H40:I41"/>
    <mergeCell ref="L40:N41"/>
    <mergeCell ref="E37:G37"/>
    <mergeCell ref="H37:I37"/>
    <mergeCell ref="L37:N37"/>
    <mergeCell ref="E38:G38"/>
    <mergeCell ref="H38:I38"/>
    <mergeCell ref="L38:N38"/>
    <mergeCell ref="E39:G39"/>
    <mergeCell ref="H39:I39"/>
    <mergeCell ref="L39:N39"/>
    <mergeCell ref="E34:G34"/>
    <mergeCell ref="H34:I34"/>
    <mergeCell ref="L34:N34"/>
    <mergeCell ref="E35:G35"/>
    <mergeCell ref="H35:I35"/>
    <mergeCell ref="L35:N35"/>
    <mergeCell ref="E36:G36"/>
    <mergeCell ref="H36:I36"/>
    <mergeCell ref="L36:N36"/>
    <mergeCell ref="E31:G31"/>
    <mergeCell ref="H31:I31"/>
    <mergeCell ref="L31:N31"/>
    <mergeCell ref="E32:G32"/>
    <mergeCell ref="H32:I32"/>
    <mergeCell ref="L32:N32"/>
    <mergeCell ref="E33:G33"/>
    <mergeCell ref="H33:I33"/>
    <mergeCell ref="L33:N33"/>
    <mergeCell ref="E28:G28"/>
    <mergeCell ref="H28:I28"/>
    <mergeCell ref="L28:N28"/>
    <mergeCell ref="E29:G29"/>
    <mergeCell ref="H29:I29"/>
    <mergeCell ref="L29:N29"/>
    <mergeCell ref="E30:G30"/>
    <mergeCell ref="H30:I30"/>
    <mergeCell ref="L30:N30"/>
    <mergeCell ref="E25:G25"/>
    <mergeCell ref="H25:I25"/>
    <mergeCell ref="L25:N25"/>
    <mergeCell ref="E26:G26"/>
    <mergeCell ref="H26:I26"/>
    <mergeCell ref="L26:N26"/>
    <mergeCell ref="E27:G27"/>
    <mergeCell ref="H27:I27"/>
    <mergeCell ref="L27:N27"/>
    <mergeCell ref="E22:G22"/>
    <mergeCell ref="H22:I22"/>
    <mergeCell ref="L22:N22"/>
    <mergeCell ref="E23:G23"/>
    <mergeCell ref="H23:I23"/>
    <mergeCell ref="L23:N23"/>
    <mergeCell ref="E24:G24"/>
    <mergeCell ref="H24:I24"/>
    <mergeCell ref="L24:N24"/>
    <mergeCell ref="E19:G19"/>
    <mergeCell ref="H19:I19"/>
    <mergeCell ref="L19:N19"/>
    <mergeCell ref="E20:G20"/>
    <mergeCell ref="H20:I20"/>
    <mergeCell ref="L20:N20"/>
    <mergeCell ref="E21:G21"/>
    <mergeCell ref="H21:I21"/>
    <mergeCell ref="L21:N21"/>
    <mergeCell ref="E16:G16"/>
    <mergeCell ref="H16:I16"/>
    <mergeCell ref="L16:N16"/>
    <mergeCell ref="E17:G17"/>
    <mergeCell ref="H17:I17"/>
    <mergeCell ref="L17:N17"/>
    <mergeCell ref="E18:G18"/>
    <mergeCell ref="H18:I18"/>
    <mergeCell ref="L18:N18"/>
    <mergeCell ref="B12:G12"/>
    <mergeCell ref="H12:N12"/>
    <mergeCell ref="B13:G13"/>
    <mergeCell ref="H13:N13"/>
    <mergeCell ref="E14:G14"/>
    <mergeCell ref="H14:I14"/>
    <mergeCell ref="L14:N14"/>
    <mergeCell ref="E15:G15"/>
    <mergeCell ref="H15:I15"/>
    <mergeCell ref="L15:N15"/>
    <mergeCell ref="C7:E7"/>
    <mergeCell ref="I7:L7"/>
    <mergeCell ref="C8:E8"/>
    <mergeCell ref="I8:L8"/>
    <mergeCell ref="C9:E9"/>
    <mergeCell ref="I9:L9"/>
    <mergeCell ref="C10:E10"/>
    <mergeCell ref="I10:L10"/>
    <mergeCell ref="C11:E11"/>
    <mergeCell ref="I11:L11"/>
    <mergeCell ref="A2:N2"/>
    <mergeCell ref="A3:N3"/>
    <mergeCell ref="A4:B4"/>
    <mergeCell ref="C4:N4"/>
    <mergeCell ref="A5:B5"/>
    <mergeCell ref="C5:G5"/>
    <mergeCell ref="I5:N5"/>
    <mergeCell ref="A6:B6"/>
    <mergeCell ref="C6:G6"/>
    <mergeCell ref="I6:N6"/>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