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<sst xmlns="http://schemas.openxmlformats.org/spreadsheetml/2006/main" count="80" uniqueCount="69">
  <si>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</si>
  <si>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</si>
  <si>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</si>
  <si>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</si>
  <si>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 xml:space="preserve">平谷区国家现代农业产业园油鸡种业工程项目配套设备购置 </t>
  </si>
  <si>
    <t>主管部门</t>
  </si>
  <si>
    <t>北京市农林科学院</t>
  </si>
  <si>
    <t>实施单位</t>
  </si>
  <si>
    <t>畜牧兽医研究所</t>
  </si>
  <si>
    <t>项目负责人</t>
  </si>
  <si>
    <t>刘华贵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</si>
  <si>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</si>
  <si>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</si>
  <si>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</si>
  <si>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</si>
  <si>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</si>
  <si>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</si>
  <si>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</si>
  <si>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</si>
  <si>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</si>
  <si>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</si>
  <si>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</si>
  <si>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</si>
  <si>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</si>
  <si>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</si>
  <si>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</si>
  <si>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</si>
  <si>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项目建成后，每栋种鸡舍可以饲养北京油鸡种鸡2900套，2栋合计可饲养北京油鸡共计5800套，可以基本满足北京油鸡保种、育种和科学试验工作的开展。</t>
  </si>
  <si>
    <t>项目建成后，每栋种鸡舍可以饲养北京油鸡种鸡2900套，2栋合计可饲养北京油鸡共计5800套，可以基本满足北京油鸡保种、育种和科学试验工作的开展。
已完成设施设备的招投标、定制和生产。由于受到基础设施建设影响，目前设施设备无法发货至平谷，暂存于生产厂家。将于2022年6月发货和安装验收。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</si>
  <si>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</si>
  <si>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</si>
  <si>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</si>
  <si>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</si>
  <si>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</si>
  <si>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</si>
  <si>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</si>
  <si>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</si>
  <si>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</si>
  <si>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新增设施设备</t>
  </si>
  <si>
    <t>新增仪器设备数量28套（台）</t>
  </si>
  <si>
    <t>28套（台）</t>
  </si>
  <si>
    <t>因鸡场基础设施仍在继续，无法发货，目前设施设备存于厂家</t>
  </si>
  <si>
    <t>质量指标
（15分）</t>
  </si>
  <si>
    <t>设施设备质量验收合格率</t>
  </si>
  <si>
    <t>验收合格率100%；设施设备质量达到验收标准/技术参数</t>
  </si>
  <si>
    <t>设施设备质量达到验收标准/技术参数；但未完成验收</t>
  </si>
  <si>
    <t>鸡场基础设施延迟，设备无法安装调试和验收</t>
  </si>
  <si>
    <t>时效指标
（10分）</t>
  </si>
  <si>
    <t>进度安排</t>
  </si>
  <si>
    <t>2021年4月前完成方案制定和前期准备；2021年6月前完成招标采购；2021年11月前完成采购物品到位；2021年12月验收。</t>
  </si>
  <si>
    <t>2021年4月前完成方案制定和前期准备；2021年6月前完成招标采购；2021年11月前完成采购物品的定制。由于受鸡舍基础设施建设影响，预计2022年6月完成安装和验收。</t>
  </si>
  <si>
    <t>由于鸡场基础建设前期审批手续推进缓慢，原计划2021年4月开始施工，11月竣工。但受到基础建设手续审批的影响，一直到8月份才开始基建招标，9月底才开始施工。加上冬季施工暂停的影响，2021年底，保种场鸡舍建设未能如期完成</t>
  </si>
  <si>
    <t>成本指标（10分）</t>
  </si>
  <si>
    <t>项目预算控制数</t>
  </si>
  <si>
    <t>488.7299万元</t>
  </si>
  <si>
    <t>488.547万元</t>
  </si>
  <si>
    <t>招标结余，已退回财政</t>
  </si>
  <si>
    <t>效益指标
（40分）</t>
  </si>
  <si>
    <t>社会效益指标</t>
  </si>
  <si>
    <t>北京油鸡品种</t>
  </si>
  <si>
    <t>北京油鸡品种质量得到很好得提升</t>
  </si>
  <si>
    <t>项目将于2022年6月底完成，完成后北京油鸡品种质量将得到很好得提升</t>
  </si>
  <si>
    <t>项目将于2022年6月底完成</t>
  </si>
  <si>
    <t>可持续影响指标</t>
  </si>
  <si>
    <t>北京油鸡品种和科研人员科技水平</t>
  </si>
  <si>
    <t>北京油鸡品种质量不断提升，科研人员的科技服务能力不断得到提升</t>
  </si>
  <si>
    <t>项目将于2022年6月底完成，北京油鸡品种质量不断提升，科研人员的科技服务能力不断得到提升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</si>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</sst>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16" workbookViewId="0">
      <selection activeCell="P11" sqref="P11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51503472</v>
      </c>
      <c r="J6" s="6"/>
      <c r="K6" s="6"/>
      <c r="L6" s="6"/>
      <c r="M6" s="6"/>
      <c r="N6" s="6"/>
    </row>
    <row r="7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488.7299</v>
      </c>
      <c r="G8" s="6">
        <v>488.7299</v>
      </c>
      <c r="H8" s="6">
        <v>488.547</v>
      </c>
      <c r="I8" s="5">
        <v>10</v>
      </c>
      <c r="J8" s="5"/>
      <c r="K8" s="5"/>
      <c r="L8" s="5"/>
      <c r="M8" s="25">
        <f>H8/G8</f>
        <v>0.999625764660603</v>
      </c>
      <c r="N8" s="26">
        <f>M8*10</f>
        <v>9.99625764660603</v>
      </c>
    </row>
    <row r="9" spans="1:14">
      <c r="A9" s="9"/>
      <c r="B9" s="10"/>
      <c r="C9" s="5" t="s">
        <v>20</v>
      </c>
      <c r="D9" s="5"/>
      <c r="E9" s="5"/>
      <c r="F9" s="6">
        <f>F8</f>
        <v>488.7299</v>
      </c>
      <c r="G9" s="6">
        <f>G8</f>
        <v>488.7299</v>
      </c>
      <c r="H9" s="6">
        <v>488.547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>
        <v>0</v>
      </c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0</v>
      </c>
      <c r="G11" s="6">
        <v>0</v>
      </c>
      <c r="H11" s="6">
        <v>0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7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24" spans="1:14">
      <c r="A15" s="16"/>
      <c r="B15" s="5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6" t="s">
        <v>40</v>
      </c>
      <c r="I15" s="6"/>
      <c r="J15" s="6">
        <v>15</v>
      </c>
      <c r="K15" s="6">
        <v>12</v>
      </c>
      <c r="L15" s="6" t="s">
        <v>41</v>
      </c>
      <c r="M15" s="6"/>
      <c r="N15" s="6"/>
    </row>
    <row r="16" ht="30" customHeight="1" spans="1:14">
      <c r="A16" s="16"/>
      <c r="B16" s="5"/>
      <c r="C16" s="15" t="s">
        <v>42</v>
      </c>
      <c r="D16" s="17" t="s">
        <v>43</v>
      </c>
      <c r="E16" s="18" t="s">
        <v>44</v>
      </c>
      <c r="F16" s="18"/>
      <c r="G16" s="18"/>
      <c r="H16" s="6" t="s">
        <v>45</v>
      </c>
      <c r="I16" s="6"/>
      <c r="J16" s="6">
        <v>15</v>
      </c>
      <c r="K16" s="6">
        <v>12</v>
      </c>
      <c r="L16" s="6" t="s">
        <v>46</v>
      </c>
      <c r="M16" s="6"/>
      <c r="N16" s="6"/>
    </row>
    <row r="17" ht="87" customHeight="1" spans="1:14">
      <c r="A17" s="16"/>
      <c r="B17" s="5"/>
      <c r="C17" s="15" t="s">
        <v>47</v>
      </c>
      <c r="D17" s="17" t="s">
        <v>48</v>
      </c>
      <c r="E17" s="18" t="s">
        <v>49</v>
      </c>
      <c r="F17" s="18"/>
      <c r="G17" s="18"/>
      <c r="H17" s="6" t="s">
        <v>50</v>
      </c>
      <c r="I17" s="6"/>
      <c r="J17" s="6">
        <v>10</v>
      </c>
      <c r="K17" s="6">
        <v>6</v>
      </c>
      <c r="L17" s="6" t="s">
        <v>51</v>
      </c>
      <c r="M17" s="6"/>
      <c r="N17" s="6"/>
    </row>
    <row r="18" ht="24" spans="1:14">
      <c r="A18" s="16"/>
      <c r="B18" s="5"/>
      <c r="C18" s="5" t="s">
        <v>52</v>
      </c>
      <c r="D18" s="17" t="s">
        <v>53</v>
      </c>
      <c r="E18" s="19" t="s">
        <v>54</v>
      </c>
      <c r="F18" s="20"/>
      <c r="G18" s="21"/>
      <c r="H18" s="6" t="s">
        <v>55</v>
      </c>
      <c r="I18" s="6"/>
      <c r="J18" s="6">
        <v>10</v>
      </c>
      <c r="K18" s="6">
        <v>10</v>
      </c>
      <c r="L18" s="6" t="s">
        <v>56</v>
      </c>
      <c r="M18" s="6"/>
      <c r="N18" s="6"/>
    </row>
    <row r="19" ht="42.95" customHeight="1" spans="1:14">
      <c r="A19" s="16"/>
      <c r="B19" s="5" t="s">
        <v>57</v>
      </c>
      <c r="C19" s="5" t="s">
        <v>58</v>
      </c>
      <c r="D19" s="17" t="s">
        <v>59</v>
      </c>
      <c r="E19" s="18" t="s">
        <v>60</v>
      </c>
      <c r="F19" s="18"/>
      <c r="G19" s="18"/>
      <c r="H19" s="6" t="s">
        <v>61</v>
      </c>
      <c r="I19" s="6"/>
      <c r="J19" s="6">
        <v>20</v>
      </c>
      <c r="K19" s="6">
        <v>18</v>
      </c>
      <c r="L19" s="6" t="s">
        <v>62</v>
      </c>
      <c r="M19" s="6"/>
      <c r="N19" s="6"/>
    </row>
    <row r="20" ht="48" customHeight="1" spans="1:14">
      <c r="A20" s="16"/>
      <c r="B20" s="5"/>
      <c r="C20" s="5" t="s">
        <v>63</v>
      </c>
      <c r="D20" s="17" t="s">
        <v>64</v>
      </c>
      <c r="E20" s="6" t="s">
        <v>65</v>
      </c>
      <c r="F20" s="6"/>
      <c r="G20" s="6"/>
      <c r="H20" s="6" t="s">
        <v>66</v>
      </c>
      <c r="I20" s="6"/>
      <c r="J20" s="6">
        <v>20</v>
      </c>
      <c r="K20" s="6">
        <v>18</v>
      </c>
      <c r="L20" s="6" t="s">
        <v>62</v>
      </c>
      <c r="M20" s="6"/>
      <c r="N20" s="6"/>
    </row>
    <row r="21" spans="1:14">
      <c r="A21" s="22" t="s">
        <v>67</v>
      </c>
      <c r="B21" s="22"/>
      <c r="C21" s="22"/>
      <c r="D21" s="22"/>
      <c r="E21" s="22"/>
      <c r="F21" s="22"/>
      <c r="G21" s="22"/>
      <c r="H21" s="22"/>
      <c r="I21" s="22"/>
      <c r="J21" s="18">
        <f>SUM(J15:J20)+I8</f>
        <v>100</v>
      </c>
      <c r="K21" s="27">
        <f>SUM(K15:K20)+N8</f>
        <v>85.996257646606</v>
      </c>
      <c r="L21" s="6"/>
      <c r="M21" s="6"/>
      <c r="N21" s="6"/>
    </row>
    <row r="22" spans="1:1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27.15" customHeight="1" spans="1:14">
      <c r="A23" s="24" t="s">
        <v>68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</sheetData>
  <mergeCells count="5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A21:I21"/>
    <mergeCell ref="L21:N21"/>
    <mergeCell ref="A23:N23"/>
    <mergeCell ref="A12:A13"/>
    <mergeCell ref="A14:A20"/>
    <mergeCell ref="B15:B18"/>
    <mergeCell ref="B19:B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