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409C33A1-215F-4FD6-B8D8-01721F2ADC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6" i="1" l="1"/>
  <c r="M8" i="1"/>
  <c r="N8" i="1" s="1"/>
  <c r="K26" i="1" s="1"/>
</calcChain>
</file>

<file path=xl/sharedStrings.xml><?xml version="1.0" encoding="utf-8"?>
<sst xmlns="http://schemas.openxmlformats.org/spreadsheetml/2006/main" count="89" uniqueCount="76">
  <si>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</si>
  <si>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</si>
  <si>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</si>
  <si>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</si>
  <si>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平谷区国家现代农业产业园油鸡种业工程项目配套基础设施建设</t>
  </si>
  <si>
    <t>主管部门</t>
  </si>
  <si>
    <t>北京市农林科学院</t>
  </si>
  <si>
    <t>实施单位</t>
  </si>
  <si>
    <t>北京市农林科学院畜牧兽医研究所</t>
  </si>
  <si>
    <t>项目负责人</t>
  </si>
  <si>
    <t>刘华贵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</si>
  <si>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</si>
  <si>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</si>
  <si>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</si>
  <si>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</si>
  <si>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</si>
  <si>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</si>
  <si>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</si>
  <si>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</si>
  <si>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</si>
  <si>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</si>
  <si>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</si>
  <si>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</si>
  <si>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</si>
  <si>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</si>
  <si>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</si>
  <si>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</si>
  <si>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为新建保种基地建设配套基础设施，共计1837 平方米，包括办公楼、屠宰测定室、门卫消毒室等</t>
  </si>
  <si>
    <t>为新建保种基地建设配套基础设施，共计2432.2 平方米，包括综合楼等建筑面积1732.2平方米，试验鸡舍改造700平方米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</si>
  <si>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</si>
  <si>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</si>
  <si>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</si>
  <si>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</si>
  <si>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</si>
  <si>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</si>
  <si>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</si>
  <si>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</si>
  <si>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</si>
  <si>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房舍建筑</t>
  </si>
  <si>
    <t>1837平方米</t>
  </si>
  <si>
    <t>2432.2平方米</t>
  </si>
  <si>
    <t>建设综合楼等建筑面积1732.2平方米，试验鸡舍改造700平方米</t>
  </si>
  <si>
    <t>新增设备</t>
  </si>
  <si>
    <t>1台</t>
  </si>
  <si>
    <t>质量指标
（15分）</t>
  </si>
  <si>
    <t>验收合格率</t>
  </si>
  <si>
    <t>基础设施质量</t>
  </si>
  <si>
    <t>达到技术要求</t>
  </si>
  <si>
    <t>时效指标
（10分）</t>
  </si>
  <si>
    <t>基建招标</t>
  </si>
  <si>
    <t>3月前</t>
  </si>
  <si>
    <t>8月份</t>
  </si>
  <si>
    <t>由于新冠疫情常态化防控以及施工图纸修改、环评、水评、考古勘探、施工招标等各种手续过程繁杂；设施农业备案政策规定道路比例不能超过3%，不能满足养殖生产、防疫和消防通道的要求；平谷区政府对养殖场结构设计、消防设计提出了新的要求，消防设计和养殖生产存在矛盾，致使设计方案迟迟不能确定。</t>
  </si>
  <si>
    <t>建设建筑完成时间　</t>
  </si>
  <si>
    <t>11月前</t>
  </si>
  <si>
    <t>2022年6月底</t>
  </si>
  <si>
    <t>开工延迟、受新冠疫情影响建材不能及时运抵施工现场、冬季不能施工</t>
  </si>
  <si>
    <t>成本指标（10分）</t>
  </si>
  <si>
    <t>单位建设成本</t>
  </si>
  <si>
    <t>最优</t>
  </si>
  <si>
    <t>效益指标
（30分）</t>
  </si>
  <si>
    <t>经济效益指标</t>
  </si>
  <si>
    <t>存栏能力　</t>
  </si>
  <si>
    <t>　达到1.3万只</t>
  </si>
  <si>
    <t>本项目为配套基础设施建设，不涉及种鸡饲养能力</t>
  </si>
  <si>
    <t>社会效益指标</t>
  </si>
  <si>
    <t>年供雏鸡能力　</t>
  </si>
  <si>
    <t>达到50万只</t>
  </si>
  <si>
    <t>本项目为配套基础设施建设，不涉及雏鸡供应能力</t>
  </si>
  <si>
    <t>满意度指标
（10分）</t>
  </si>
  <si>
    <t>服务对象满意度指标</t>
  </si>
  <si>
    <t>≥90%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</si>
  <si>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</si>
  <si>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</si>
  <si>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得到保障</t>
    <phoneticPr fontId="15" type="noConversion"/>
  </si>
  <si>
    <t>得到提升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</si>
</sst>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_ "/>
  </numFmts>
  <fonts count="16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3" fillId="0" borderId="0"/>
  </cellStyleXfs>
  <cellXfs count="42">
    <xf numFmtId="0" fontId="0" fillId="0" borderId="0" xfId="0"/>
    <xf numFmtId="0" fontId="1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178" fontId="1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9" fontId="7" fillId="0" borderId="3" xfId="0" applyNumberFormat="1" applyFont="1" applyBorder="1" applyAlignment="1">
      <alignment horizontal="center" vertical="center" wrapText="1"/>
    </xf>
    <xf numFmtId="9" fontId="7" fillId="0" borderId="6" xfId="0" applyNumberFormat="1" applyFont="1" applyBorder="1" applyAlignment="1">
      <alignment horizontal="center" vertical="center" wrapText="1"/>
    </xf>
    <xf numFmtId="9" fontId="7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view="pageBreakPreview" zoomScaleNormal="100" workbookViewId="0">
      <selection activeCell="H19" sqref="H19:I19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2">
      <c r="A4" s="14" t="s">
        <v>3</v>
      </c>
      <c r="B4" s="14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">
      <c r="A5" s="16" t="s">
        <v>5</v>
      </c>
      <c r="B5" s="16"/>
      <c r="C5" s="17" t="s">
        <v>6</v>
      </c>
      <c r="D5" s="17"/>
      <c r="E5" s="17"/>
      <c r="F5" s="17"/>
      <c r="G5" s="17"/>
      <c r="H5" s="2" t="s">
        <v>7</v>
      </c>
      <c r="I5" s="17" t="s">
        <v>8</v>
      </c>
      <c r="J5" s="17"/>
      <c r="K5" s="17"/>
      <c r="L5" s="17"/>
      <c r="M5" s="17"/>
      <c r="N5" s="17"/>
    </row>
    <row r="6" spans="1:14" x14ac:dyDescent="0.2">
      <c r="A6" s="16" t="s">
        <v>9</v>
      </c>
      <c r="B6" s="16"/>
      <c r="C6" s="17" t="s">
        <v>10</v>
      </c>
      <c r="D6" s="17"/>
      <c r="E6" s="17"/>
      <c r="F6" s="17"/>
      <c r="G6" s="17"/>
      <c r="H6" s="2" t="s">
        <v>11</v>
      </c>
      <c r="I6" s="17">
        <v>51503472</v>
      </c>
      <c r="J6" s="17"/>
      <c r="K6" s="17"/>
      <c r="L6" s="17"/>
      <c r="M6" s="17"/>
      <c r="N6" s="17"/>
    </row>
    <row r="7" spans="1:14" x14ac:dyDescent="0.2">
      <c r="A7" s="36" t="s">
        <v>12</v>
      </c>
      <c r="B7" s="37"/>
      <c r="C7" s="16"/>
      <c r="D7" s="16"/>
      <c r="E7" s="16"/>
      <c r="F7" s="2" t="s">
        <v>13</v>
      </c>
      <c r="G7" s="2" t="s">
        <v>14</v>
      </c>
      <c r="H7" s="2" t="s">
        <v>15</v>
      </c>
      <c r="I7" s="16" t="s">
        <v>16</v>
      </c>
      <c r="J7" s="16"/>
      <c r="K7" s="16"/>
      <c r="L7" s="16"/>
      <c r="M7" s="2" t="s">
        <v>17</v>
      </c>
      <c r="N7" s="2" t="s">
        <v>18</v>
      </c>
    </row>
    <row r="8" spans="1:14" x14ac:dyDescent="0.2">
      <c r="A8" s="38"/>
      <c r="B8" s="39"/>
      <c r="C8" s="18" t="s">
        <v>19</v>
      </c>
      <c r="D8" s="18"/>
      <c r="E8" s="18"/>
      <c r="F8" s="3">
        <v>608.66999999999996</v>
      </c>
      <c r="G8" s="3">
        <v>608.66999999999996</v>
      </c>
      <c r="H8" s="3">
        <v>181.93251900000001</v>
      </c>
      <c r="I8" s="16">
        <v>10</v>
      </c>
      <c r="J8" s="16"/>
      <c r="K8" s="16"/>
      <c r="L8" s="16"/>
      <c r="M8" s="7">
        <f>H8/G8</f>
        <v>0.29890173493025779</v>
      </c>
      <c r="N8" s="8">
        <f>M8*10</f>
        <v>2.989017349302578</v>
      </c>
    </row>
    <row r="9" spans="1:14" x14ac:dyDescent="0.2">
      <c r="A9" s="38"/>
      <c r="B9" s="39"/>
      <c r="C9" s="16" t="s">
        <v>20</v>
      </c>
      <c r="D9" s="16"/>
      <c r="E9" s="16"/>
      <c r="F9" s="3">
        <v>0</v>
      </c>
      <c r="G9" s="3">
        <v>0</v>
      </c>
      <c r="H9" s="3">
        <v>0</v>
      </c>
      <c r="I9" s="17" t="s">
        <v>21</v>
      </c>
      <c r="J9" s="17"/>
      <c r="K9" s="17"/>
      <c r="L9" s="17"/>
      <c r="M9" s="3" t="s">
        <v>21</v>
      </c>
      <c r="N9" s="3" t="s">
        <v>21</v>
      </c>
    </row>
    <row r="10" spans="1:14" x14ac:dyDescent="0.2">
      <c r="A10" s="38"/>
      <c r="B10" s="39"/>
      <c r="C10" s="16" t="s">
        <v>22</v>
      </c>
      <c r="D10" s="16"/>
      <c r="E10" s="16"/>
      <c r="F10" s="3">
        <v>0</v>
      </c>
      <c r="G10" s="3">
        <v>0</v>
      </c>
      <c r="H10" s="3">
        <v>0</v>
      </c>
      <c r="I10" s="17" t="s">
        <v>21</v>
      </c>
      <c r="J10" s="17"/>
      <c r="K10" s="17"/>
      <c r="L10" s="17"/>
      <c r="M10" s="3" t="s">
        <v>21</v>
      </c>
      <c r="N10" s="3" t="s">
        <v>21</v>
      </c>
    </row>
    <row r="11" spans="1:14" x14ac:dyDescent="0.2">
      <c r="A11" s="40"/>
      <c r="B11" s="41"/>
      <c r="C11" s="16" t="s">
        <v>23</v>
      </c>
      <c r="D11" s="16"/>
      <c r="E11" s="16"/>
      <c r="F11" s="3">
        <v>608.66999999999996</v>
      </c>
      <c r="G11" s="3">
        <v>608.66999999999996</v>
      </c>
      <c r="H11" s="3">
        <v>181.93251900000001</v>
      </c>
      <c r="I11" s="17" t="s">
        <v>21</v>
      </c>
      <c r="J11" s="17"/>
      <c r="K11" s="17"/>
      <c r="L11" s="17"/>
      <c r="M11" s="3" t="s">
        <v>21</v>
      </c>
      <c r="N11" s="3" t="s">
        <v>21</v>
      </c>
    </row>
    <row r="12" spans="1:14" x14ac:dyDescent="0.2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44.45" customHeight="1" x14ac:dyDescent="0.2">
      <c r="A13" s="16"/>
      <c r="B13" s="19" t="s">
        <v>27</v>
      </c>
      <c r="C13" s="19"/>
      <c r="D13" s="19"/>
      <c r="E13" s="19"/>
      <c r="F13" s="19"/>
      <c r="G13" s="19"/>
      <c r="H13" s="19" t="s">
        <v>28</v>
      </c>
      <c r="I13" s="19"/>
      <c r="J13" s="19"/>
      <c r="K13" s="19"/>
      <c r="L13" s="19"/>
      <c r="M13" s="19"/>
      <c r="N13" s="19"/>
    </row>
    <row r="14" spans="1:14" ht="31.9" customHeight="1" x14ac:dyDescent="0.2">
      <c r="A14" s="27" t="s">
        <v>29</v>
      </c>
      <c r="B14" s="2" t="s">
        <v>30</v>
      </c>
      <c r="C14" s="2" t="s">
        <v>31</v>
      </c>
      <c r="D14" s="2" t="s">
        <v>32</v>
      </c>
      <c r="E14" s="16" t="s">
        <v>33</v>
      </c>
      <c r="F14" s="16"/>
      <c r="G14" s="16"/>
      <c r="H14" s="16" t="s">
        <v>34</v>
      </c>
      <c r="I14" s="16"/>
      <c r="J14" s="2" t="s">
        <v>16</v>
      </c>
      <c r="K14" s="2" t="s">
        <v>18</v>
      </c>
      <c r="L14" s="16" t="s">
        <v>35</v>
      </c>
      <c r="M14" s="16"/>
      <c r="N14" s="16"/>
    </row>
    <row r="15" spans="1:14" ht="26.45" customHeight="1" x14ac:dyDescent="0.2">
      <c r="A15" s="28"/>
      <c r="B15" s="16" t="s">
        <v>36</v>
      </c>
      <c r="C15" s="27" t="s">
        <v>37</v>
      </c>
      <c r="D15" s="5" t="s">
        <v>38</v>
      </c>
      <c r="E15" s="20" t="s">
        <v>39</v>
      </c>
      <c r="F15" s="21"/>
      <c r="G15" s="22"/>
      <c r="H15" s="20" t="s">
        <v>40</v>
      </c>
      <c r="I15" s="22"/>
      <c r="J15" s="9">
        <v>10</v>
      </c>
      <c r="K15" s="3">
        <v>10</v>
      </c>
      <c r="L15" s="17" t="s">
        <v>41</v>
      </c>
      <c r="M15" s="17"/>
      <c r="N15" s="17"/>
    </row>
    <row r="16" spans="1:14" ht="15.6" customHeight="1" x14ac:dyDescent="0.2">
      <c r="A16" s="28"/>
      <c r="B16" s="16"/>
      <c r="C16" s="28"/>
      <c r="D16" s="5" t="s">
        <v>42</v>
      </c>
      <c r="E16" s="20" t="s">
        <v>43</v>
      </c>
      <c r="F16" s="21"/>
      <c r="G16" s="22"/>
      <c r="H16" s="20" t="s">
        <v>43</v>
      </c>
      <c r="I16" s="22"/>
      <c r="J16" s="9">
        <v>5</v>
      </c>
      <c r="K16" s="3">
        <v>5</v>
      </c>
      <c r="L16" s="17"/>
      <c r="M16" s="17"/>
      <c r="N16" s="17"/>
    </row>
    <row r="17" spans="1:14" ht="14.45" customHeight="1" x14ac:dyDescent="0.2">
      <c r="A17" s="28"/>
      <c r="B17" s="16"/>
      <c r="C17" s="27" t="s">
        <v>44</v>
      </c>
      <c r="D17" s="5" t="s">
        <v>45</v>
      </c>
      <c r="E17" s="23">
        <v>1</v>
      </c>
      <c r="F17" s="21"/>
      <c r="G17" s="22"/>
      <c r="H17" s="23">
        <v>1</v>
      </c>
      <c r="I17" s="24"/>
      <c r="J17" s="9">
        <v>10</v>
      </c>
      <c r="K17" s="3">
        <v>10</v>
      </c>
      <c r="L17" s="17"/>
      <c r="M17" s="17"/>
      <c r="N17" s="17"/>
    </row>
    <row r="18" spans="1:14" ht="14.45" customHeight="1" x14ac:dyDescent="0.2">
      <c r="A18" s="28"/>
      <c r="B18" s="16"/>
      <c r="C18" s="28"/>
      <c r="D18" s="5" t="s">
        <v>46</v>
      </c>
      <c r="E18" s="20" t="s">
        <v>47</v>
      </c>
      <c r="F18" s="21"/>
      <c r="G18" s="22"/>
      <c r="H18" s="20" t="s">
        <v>47</v>
      </c>
      <c r="I18" s="22"/>
      <c r="J18" s="9">
        <v>5</v>
      </c>
      <c r="K18" s="3">
        <v>5</v>
      </c>
      <c r="L18" s="17"/>
      <c r="M18" s="17"/>
      <c r="N18" s="17"/>
    </row>
    <row r="19" spans="1:14" ht="108.75" customHeight="1" x14ac:dyDescent="0.2">
      <c r="A19" s="28"/>
      <c r="B19" s="16"/>
      <c r="C19" s="27" t="s">
        <v>48</v>
      </c>
      <c r="D19" s="5" t="s">
        <v>49</v>
      </c>
      <c r="E19" s="20" t="s">
        <v>50</v>
      </c>
      <c r="F19" s="21"/>
      <c r="G19" s="22"/>
      <c r="H19" s="20" t="s">
        <v>51</v>
      </c>
      <c r="I19" s="22"/>
      <c r="J19" s="9">
        <v>5</v>
      </c>
      <c r="K19" s="3">
        <v>4</v>
      </c>
      <c r="L19" s="17" t="s">
        <v>52</v>
      </c>
      <c r="M19" s="17"/>
      <c r="N19" s="17"/>
    </row>
    <row r="20" spans="1:14" ht="27.75" customHeight="1" x14ac:dyDescent="0.2">
      <c r="A20" s="28"/>
      <c r="B20" s="16"/>
      <c r="C20" s="28"/>
      <c r="D20" s="5" t="s">
        <v>53</v>
      </c>
      <c r="E20" s="20" t="s">
        <v>54</v>
      </c>
      <c r="F20" s="21"/>
      <c r="G20" s="22"/>
      <c r="H20" s="20" t="s">
        <v>55</v>
      </c>
      <c r="I20" s="22"/>
      <c r="J20" s="9">
        <v>5</v>
      </c>
      <c r="K20" s="3">
        <v>4</v>
      </c>
      <c r="L20" s="17" t="s">
        <v>56</v>
      </c>
      <c r="M20" s="17"/>
      <c r="N20" s="17"/>
    </row>
    <row r="21" spans="1:14" ht="21.6" customHeight="1" x14ac:dyDescent="0.2">
      <c r="A21" s="28"/>
      <c r="B21" s="16"/>
      <c r="C21" s="2" t="s">
        <v>57</v>
      </c>
      <c r="D21" s="4" t="s">
        <v>58</v>
      </c>
      <c r="E21" s="20" t="s">
        <v>59</v>
      </c>
      <c r="F21" s="21"/>
      <c r="G21" s="22"/>
      <c r="H21" s="20" t="s">
        <v>59</v>
      </c>
      <c r="I21" s="22"/>
      <c r="J21" s="9">
        <v>10</v>
      </c>
      <c r="K21" s="3">
        <v>10</v>
      </c>
      <c r="L21" s="17"/>
      <c r="M21" s="17"/>
      <c r="N21" s="17"/>
    </row>
    <row r="22" spans="1:14" ht="22.5" x14ac:dyDescent="0.2">
      <c r="A22" s="28"/>
      <c r="B22" s="16" t="s">
        <v>60</v>
      </c>
      <c r="C22" s="2" t="s">
        <v>61</v>
      </c>
      <c r="D22" s="5" t="s">
        <v>62</v>
      </c>
      <c r="E22" s="20" t="s">
        <v>63</v>
      </c>
      <c r="F22" s="21"/>
      <c r="G22" s="22"/>
      <c r="H22" s="20" t="s">
        <v>74</v>
      </c>
      <c r="I22" s="22"/>
      <c r="J22" s="9">
        <v>15</v>
      </c>
      <c r="K22" s="3">
        <v>10</v>
      </c>
      <c r="L22" s="17" t="s">
        <v>64</v>
      </c>
      <c r="M22" s="17"/>
      <c r="N22" s="17"/>
    </row>
    <row r="23" spans="1:14" ht="22.5" x14ac:dyDescent="0.2">
      <c r="A23" s="28"/>
      <c r="B23" s="16"/>
      <c r="C23" s="2" t="s">
        <v>65</v>
      </c>
      <c r="D23" s="5" t="s">
        <v>66</v>
      </c>
      <c r="E23" s="17" t="s">
        <v>67</v>
      </c>
      <c r="F23" s="17"/>
      <c r="G23" s="17"/>
      <c r="H23" s="20" t="s">
        <v>75</v>
      </c>
      <c r="I23" s="22"/>
      <c r="J23" s="9">
        <v>15</v>
      </c>
      <c r="K23" s="3">
        <v>10</v>
      </c>
      <c r="L23" s="17" t="s">
        <v>68</v>
      </c>
      <c r="M23" s="17"/>
      <c r="N23" s="17"/>
    </row>
    <row r="24" spans="1:14" x14ac:dyDescent="0.2">
      <c r="A24" s="28"/>
      <c r="B24" s="27" t="s">
        <v>69</v>
      </c>
      <c r="C24" s="16" t="s">
        <v>70</v>
      </c>
      <c r="D24" s="19"/>
      <c r="E24" s="17" t="s">
        <v>71</v>
      </c>
      <c r="F24" s="17"/>
      <c r="G24" s="17"/>
      <c r="H24" s="32">
        <v>0.95</v>
      </c>
      <c r="I24" s="33"/>
      <c r="J24" s="30">
        <v>10</v>
      </c>
      <c r="K24" s="17">
        <v>10</v>
      </c>
      <c r="L24" s="17"/>
      <c r="M24" s="17"/>
      <c r="N24" s="17"/>
    </row>
    <row r="25" spans="1:14" x14ac:dyDescent="0.2">
      <c r="A25" s="29"/>
      <c r="B25" s="29"/>
      <c r="C25" s="16"/>
      <c r="D25" s="19"/>
      <c r="E25" s="17"/>
      <c r="F25" s="17"/>
      <c r="G25" s="17"/>
      <c r="H25" s="34"/>
      <c r="I25" s="35"/>
      <c r="J25" s="31"/>
      <c r="K25" s="17"/>
      <c r="L25" s="17"/>
      <c r="M25" s="17"/>
      <c r="N25" s="17"/>
    </row>
    <row r="26" spans="1:14" x14ac:dyDescent="0.2">
      <c r="A26" s="25" t="s">
        <v>72</v>
      </c>
      <c r="B26" s="25"/>
      <c r="C26" s="25"/>
      <c r="D26" s="25"/>
      <c r="E26" s="25"/>
      <c r="F26" s="25"/>
      <c r="G26" s="25"/>
      <c r="H26" s="25"/>
      <c r="I26" s="25"/>
      <c r="J26" s="10">
        <f>SUM(J15:J25)+I8</f>
        <v>100</v>
      </c>
      <c r="K26" s="11">
        <f>SUM(K15:K25)+N8</f>
        <v>80.989017349302571</v>
      </c>
      <c r="L26" s="15"/>
      <c r="M26" s="15"/>
      <c r="N26" s="15"/>
    </row>
    <row r="27" spans="1:14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ht="127.35" customHeight="1" x14ac:dyDescent="0.2">
      <c r="A28" s="26" t="s">
        <v>73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</sheetData>
  <mergeCells count="73">
    <mergeCell ref="L24:N25"/>
    <mergeCell ref="H24:I25"/>
    <mergeCell ref="A7:B11"/>
    <mergeCell ref="A26:I26"/>
    <mergeCell ref="L26:N26"/>
    <mergeCell ref="A28:N28"/>
    <mergeCell ref="A12:A13"/>
    <mergeCell ref="A14:A25"/>
    <mergeCell ref="B15:B21"/>
    <mergeCell ref="B22:B23"/>
    <mergeCell ref="B24:B25"/>
    <mergeCell ref="C15:C16"/>
    <mergeCell ref="C17:C18"/>
    <mergeCell ref="C19:C20"/>
    <mergeCell ref="C24:C25"/>
    <mergeCell ref="D24:D25"/>
    <mergeCell ref="J24:J25"/>
    <mergeCell ref="K24:K25"/>
    <mergeCell ref="E24:G25"/>
    <mergeCell ref="E22:G22"/>
    <mergeCell ref="H22:I22"/>
    <mergeCell ref="L22:N22"/>
    <mergeCell ref="E23:G23"/>
    <mergeCell ref="H23:I23"/>
    <mergeCell ref="L23:N23"/>
    <mergeCell ref="E20:G20"/>
    <mergeCell ref="H20:I20"/>
    <mergeCell ref="L20:N20"/>
    <mergeCell ref="E21:G21"/>
    <mergeCell ref="H21:I21"/>
    <mergeCell ref="L21:N21"/>
    <mergeCell ref="E18:G18"/>
    <mergeCell ref="H18:I18"/>
    <mergeCell ref="L18:N18"/>
    <mergeCell ref="E19:G19"/>
    <mergeCell ref="H19:I19"/>
    <mergeCell ref="L19:N19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5" type="noConversion"/>
  <printOptions horizontalCentered="1"/>
  <pageMargins left="0.50347222222222199" right="0.50347222222222199" top="0.75138888888888899" bottom="0.55486111111111103" header="0.29861111111111099" footer="0.29861111111111099"/>
  <pageSetup paperSize="9" scale="94" orientation="landscape" r:id="rId1"/>
  <rowBreaks count="2" manualBreakCount="2">
    <brk id="27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2015-06-05T18:19:00Z</dcterms:created>
  <dcterms:modified xsi:type="dcterms:W3CDTF">2022-06-06T10:33:35Z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