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<sst xmlns="http://schemas.openxmlformats.org/spreadsheetml/2006/main" count="82" uniqueCount="65">
  <si>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</si>
  <si>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</si>
  <si>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</si>
  <si>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</si>
  <si>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南繁试验基地农业设施及药肥雾化系统建设项目</t>
  </si>
  <si>
    <t>主管部门</t>
  </si>
  <si>
    <t>北京市农林科学院</t>
  </si>
  <si>
    <t>实施单位</t>
  </si>
  <si>
    <t>蔬菜研究所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</si>
  <si>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</si>
  <si>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</si>
  <si>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</si>
  <si>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</si>
  <si>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</si>
  <si>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</si>
  <si>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</si>
  <si>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</si>
  <si>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</si>
  <si>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</si>
  <si>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</si>
  <si>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</si>
  <si>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</si>
  <si>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</si>
  <si>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</si>
  <si>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</si>
  <si>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</si>
  <si>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</si>
  <si>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针对基地已使用多年，每年经受10余次台风及长达7个以上的高温侵蚀，导致科研配套设施设备老旧，水电线路老化，功能配套设施老旧，种植大棚破败不堪、进行田间试验人员仍食用井水，科研用房屋的外墙脱皮，女儿墙装饰大沿开裂脱落，存在严重的安全隐患。厨房、卫生间老旧破损，大门墙垛瓷砖脱落，部分围墙被雨水冲塌，亟需修缮改造。</t>
  </si>
  <si>
    <t>对科研配套及生产设施进行改造，包括楼地面、墙柱面、天棚、门窗、屋面防水、坡道、台阶、栏杆、厕所配套、强弱电、给排水进行修缮；新建钢结构刨种棚、道路硬化、大门改造、对监控设备、垃圾池、蓄油池进行修缮、对沟渠清淤、对场区围墙翻新等。
通过该项目的实施，改善科研人员的配套基础条件和生产条件，提高了工作效率。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</si>
  <si>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</si>
  <si>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</si>
  <si>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</si>
  <si>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</si>
  <si>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</si>
  <si>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</si>
  <si>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</si>
  <si>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</si>
  <si>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</si>
  <si>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药肥雾化系统</t>
  </si>
  <si>
    <t>375亩</t>
  </si>
  <si>
    <t>春化系统　</t>
  </si>
  <si>
    <t>180立方米</t>
  </si>
  <si>
    <t>基础设施建设</t>
  </si>
  <si>
    <t>136亩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</si>
  <si>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</si>
  <si>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</si>
  <si>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</si>
  <si>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</si>
  <si>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</si>
  <si>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2021年4月1日前</t>
  </si>
  <si>
    <t>项目招投标与中标公示</t>
  </si>
  <si>
    <t>2021年5月1日前</t>
  </si>
  <si>
    <t>项目验收</t>
  </si>
  <si>
    <t>2021年11月前</t>
  </si>
  <si>
    <t>成本指标（10分）</t>
  </si>
  <si>
    <t>项目预算控制数</t>
  </si>
  <si>
    <t>效益指标
（30分）</t>
  </si>
  <si>
    <t>经济效益指标</t>
  </si>
  <si>
    <t>保障北京市和我院科研创新项目开展</t>
  </si>
  <si>
    <t>有效保障</t>
  </si>
  <si>
    <t>满意度指标
（10分）</t>
  </si>
  <si>
    <t>服务对象满意度指标</t>
  </si>
  <si>
    <t>科研人员满意度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</si>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</sst>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name val="仿宋_GB2312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L24" sqref="L24:N24"/>
    </sheetView>
  </sheetViews>
  <sheetFormatPr defaultColWidth="9" defaultRowHeight="14"/>
  <cols>
    <col min="1" max="3" width="9" style="1"/>
    <col min="4" max="4" width="18.25" style="1" customWidth="1"/>
    <col min="5" max="5" width="2.125" style="1" customWidth="1"/>
    <col min="6" max="7" width="13.75" style="1" customWidth="1"/>
    <col min="8" max="9" width="10.25" style="1" customWidth="1"/>
    <col min="10" max="10" width="7" style="1" customWidth="1"/>
    <col min="11" max="11" width="8.125" style="1" customWidth="1"/>
    <col min="12" max="12" width="5.875" style="1" customWidth="1"/>
    <col min="13" max="13" width="8.375" style="1" customWidth="1"/>
    <col min="14" max="14" width="8.5" style="1" customWidth="1"/>
    <col min="15" max="16384" width="9" style="1"/>
  </cols>
  <sheetData>
    <row r="1" ht="17.5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18612271789</v>
      </c>
      <c r="J6" s="6"/>
      <c r="K6" s="6"/>
      <c r="L6" s="6"/>
      <c r="M6" s="6"/>
      <c r="N6" s="6"/>
    </row>
    <row r="7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12">
        <v>275.378136</v>
      </c>
      <c r="G8" s="12">
        <v>275.378136</v>
      </c>
      <c r="H8" s="6">
        <v>275.038136</v>
      </c>
      <c r="I8" s="5">
        <v>10</v>
      </c>
      <c r="J8" s="5"/>
      <c r="K8" s="5"/>
      <c r="L8" s="5"/>
      <c r="M8" s="28">
        <f>H8/G8</f>
        <v>0.998765334078665</v>
      </c>
      <c r="N8" s="29">
        <f>M8*10</f>
        <v>9.98765334078665</v>
      </c>
    </row>
    <row r="9" spans="1:14">
      <c r="A9" s="9"/>
      <c r="B9" s="10"/>
      <c r="C9" s="5" t="s">
        <v>20</v>
      </c>
      <c r="D9" s="5"/>
      <c r="E9" s="5"/>
      <c r="F9" s="6">
        <v>0</v>
      </c>
      <c r="G9" s="6"/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3"/>
      <c r="B11" s="14"/>
      <c r="C11" s="5" t="s">
        <v>23</v>
      </c>
      <c r="D11" s="5"/>
      <c r="E11" s="5"/>
      <c r="F11" s="6">
        <v>275.378136</v>
      </c>
      <c r="G11" s="12">
        <v>275.378136</v>
      </c>
      <c r="H11" s="6">
        <v>275.038136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63" customHeight="1" spans="1:14">
      <c r="A13" s="5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ht="31.9" customHeight="1" spans="1:14">
      <c r="A14" s="16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spans="1:14">
      <c r="A15" s="17"/>
      <c r="B15" s="5" t="s">
        <v>36</v>
      </c>
      <c r="C15" s="16" t="s">
        <v>37</v>
      </c>
      <c r="D15" s="18" t="s">
        <v>38</v>
      </c>
      <c r="E15" s="18" t="s">
        <v>39</v>
      </c>
      <c r="F15" s="18"/>
      <c r="G15" s="18"/>
      <c r="H15" s="6" t="s">
        <v>39</v>
      </c>
      <c r="I15" s="6"/>
      <c r="J15" s="6">
        <v>5</v>
      </c>
      <c r="K15" s="6">
        <v>5</v>
      </c>
      <c r="L15" s="6"/>
      <c r="M15" s="6"/>
      <c r="N15" s="6"/>
    </row>
    <row r="16" spans="1:14">
      <c r="A16" s="17"/>
      <c r="B16" s="5"/>
      <c r="C16" s="17"/>
      <c r="D16" s="18" t="s">
        <v>40</v>
      </c>
      <c r="E16" s="18" t="s">
        <v>41</v>
      </c>
      <c r="F16" s="18"/>
      <c r="G16" s="18"/>
      <c r="H16" s="6" t="s">
        <v>41</v>
      </c>
      <c r="I16" s="6"/>
      <c r="J16" s="6">
        <v>5</v>
      </c>
      <c r="K16" s="6">
        <v>5</v>
      </c>
      <c r="L16" s="6"/>
      <c r="M16" s="6"/>
      <c r="N16" s="6"/>
    </row>
    <row r="17" spans="1:14">
      <c r="A17" s="17"/>
      <c r="B17" s="5"/>
      <c r="C17" s="19"/>
      <c r="D17" s="18" t="s">
        <v>42</v>
      </c>
      <c r="E17" s="18" t="s">
        <v>43</v>
      </c>
      <c r="F17" s="18"/>
      <c r="G17" s="18"/>
      <c r="H17" s="6" t="s">
        <v>43</v>
      </c>
      <c r="I17" s="6"/>
      <c r="J17" s="6">
        <v>5</v>
      </c>
      <c r="K17" s="6">
        <v>5</v>
      </c>
      <c r="L17" s="6"/>
      <c r="M17" s="6"/>
      <c r="N17" s="6"/>
    </row>
    <row r="18" spans="1:14">
      <c r="A18" s="17"/>
      <c r="B18" s="5"/>
      <c r="C18" s="16" t="s">
        <v>44</v>
      </c>
      <c r="D18" s="18" t="s">
        <v>45</v>
      </c>
      <c r="E18" s="20">
        <v>1</v>
      </c>
      <c r="F18" s="18"/>
      <c r="G18" s="18"/>
      <c r="H18" s="21">
        <v>1</v>
      </c>
      <c r="I18" s="6"/>
      <c r="J18" s="6">
        <v>10</v>
      </c>
      <c r="K18" s="6">
        <v>10</v>
      </c>
      <c r="L18" s="6"/>
      <c r="M18" s="6"/>
      <c r="N18" s="6"/>
    </row>
    <row r="19" spans="1:14">
      <c r="A19" s="17"/>
      <c r="B19" s="5"/>
      <c r="C19" s="17"/>
      <c r="D19" s="18" t="s">
        <v>46</v>
      </c>
      <c r="E19" s="20">
        <v>1</v>
      </c>
      <c r="F19" s="18"/>
      <c r="G19" s="18"/>
      <c r="H19" s="21">
        <v>1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7"/>
      <c r="B20" s="5"/>
      <c r="C20" s="16" t="s">
        <v>47</v>
      </c>
      <c r="D20" s="18" t="s">
        <v>48</v>
      </c>
      <c r="E20" s="18" t="s">
        <v>49</v>
      </c>
      <c r="F20" s="18"/>
      <c r="G20" s="18"/>
      <c r="H20" s="6" t="s">
        <v>49</v>
      </c>
      <c r="I20" s="6"/>
      <c r="J20" s="6">
        <v>3</v>
      </c>
      <c r="K20" s="6">
        <v>3</v>
      </c>
      <c r="L20" s="6"/>
      <c r="M20" s="6"/>
      <c r="N20" s="6"/>
    </row>
    <row r="21" spans="1:14">
      <c r="A21" s="17"/>
      <c r="B21" s="5"/>
      <c r="C21" s="17"/>
      <c r="D21" s="18" t="s">
        <v>50</v>
      </c>
      <c r="E21" s="18" t="s">
        <v>51</v>
      </c>
      <c r="F21" s="18"/>
      <c r="G21" s="18"/>
      <c r="H21" s="6" t="s">
        <v>51</v>
      </c>
      <c r="I21" s="6"/>
      <c r="J21" s="6">
        <v>4</v>
      </c>
      <c r="K21" s="6">
        <v>4</v>
      </c>
      <c r="L21" s="6"/>
      <c r="M21" s="6"/>
      <c r="N21" s="6"/>
    </row>
    <row r="22" ht="24" customHeight="1" spans="1:14">
      <c r="A22" s="17"/>
      <c r="B22" s="5"/>
      <c r="C22" s="19"/>
      <c r="D22" s="18" t="s">
        <v>52</v>
      </c>
      <c r="E22" s="18" t="s">
        <v>53</v>
      </c>
      <c r="F22" s="18"/>
      <c r="G22" s="18"/>
      <c r="H22" s="6" t="s">
        <v>53</v>
      </c>
      <c r="I22" s="6"/>
      <c r="J22" s="6">
        <v>3</v>
      </c>
      <c r="K22" s="6">
        <v>3</v>
      </c>
      <c r="L22" s="6"/>
      <c r="M22" s="6"/>
      <c r="N22" s="6"/>
    </row>
    <row r="23" ht="24" spans="1:14">
      <c r="A23" s="17"/>
      <c r="B23" s="5"/>
      <c r="C23" s="5" t="s">
        <v>54</v>
      </c>
      <c r="D23" s="18" t="s">
        <v>55</v>
      </c>
      <c r="E23" s="22">
        <v>275.378136</v>
      </c>
      <c r="F23" s="23"/>
      <c r="G23" s="24"/>
      <c r="H23" s="6">
        <v>275.038136</v>
      </c>
      <c r="I23" s="6"/>
      <c r="J23" s="6">
        <v>10</v>
      </c>
      <c r="K23" s="6">
        <v>10</v>
      </c>
      <c r="L23" s="6"/>
      <c r="M23" s="6"/>
      <c r="N23" s="6"/>
    </row>
    <row r="24" ht="24" spans="1:14">
      <c r="A24" s="17"/>
      <c r="B24" s="5" t="s">
        <v>56</v>
      </c>
      <c r="C24" s="5" t="s">
        <v>57</v>
      </c>
      <c r="D24" s="18" t="s">
        <v>58</v>
      </c>
      <c r="E24" s="6" t="s">
        <v>59</v>
      </c>
      <c r="F24" s="6"/>
      <c r="G24" s="6"/>
      <c r="H24" s="6" t="s">
        <v>59</v>
      </c>
      <c r="I24" s="6"/>
      <c r="J24" s="6">
        <v>30</v>
      </c>
      <c r="K24" s="6">
        <v>25</v>
      </c>
      <c r="L24" s="6"/>
      <c r="M24" s="6"/>
      <c r="N24" s="6"/>
    </row>
    <row r="25" ht="24" spans="1:14">
      <c r="A25" s="17"/>
      <c r="B25" s="16" t="s">
        <v>60</v>
      </c>
      <c r="C25" s="5" t="s">
        <v>61</v>
      </c>
      <c r="D25" s="18" t="s">
        <v>62</v>
      </c>
      <c r="E25" s="21">
        <v>1</v>
      </c>
      <c r="F25" s="6"/>
      <c r="G25" s="6"/>
      <c r="H25" s="21">
        <v>1</v>
      </c>
      <c r="I25" s="6"/>
      <c r="J25" s="6">
        <v>10</v>
      </c>
      <c r="K25" s="6">
        <v>8</v>
      </c>
      <c r="L25" s="6"/>
      <c r="M25" s="6"/>
      <c r="N25" s="6"/>
    </row>
    <row r="26" spans="1:14">
      <c r="A26" s="25" t="s">
        <v>63</v>
      </c>
      <c r="B26" s="25"/>
      <c r="C26" s="25"/>
      <c r="D26" s="25"/>
      <c r="E26" s="25"/>
      <c r="F26" s="25"/>
      <c r="G26" s="25"/>
      <c r="H26" s="25"/>
      <c r="I26" s="25"/>
      <c r="J26" s="18">
        <f>SUM(J15:J25)+I8</f>
        <v>100</v>
      </c>
      <c r="K26" s="30">
        <f>SUM(K15:K25)+N8</f>
        <v>92.9876533407867</v>
      </c>
      <c r="L26" s="6"/>
      <c r="M26" s="6"/>
      <c r="N26" s="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27.15" customHeight="1" spans="1:14">
      <c r="A28" s="27" t="s">
        <v>64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7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6:I26"/>
    <mergeCell ref="L26:N26"/>
    <mergeCell ref="A28:N28"/>
    <mergeCell ref="A12:A13"/>
    <mergeCell ref="A14:A25"/>
    <mergeCell ref="B15:B23"/>
    <mergeCell ref="C15:C17"/>
    <mergeCell ref="C18:C19"/>
    <mergeCell ref="C20:C22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9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2052-11.1.0.11744</vt:lpwstr>
  </property>
</Properties>
</file>