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ED5EB79E-A91C-4E1D-AB47-0BC30DA869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8" i="1" l="1"/>
  <c r="N8" i="1" s="1"/>
  <c r="K29" i="1" s="1"/>
</calcChain>
</file>

<file path=xl/sharedStrings.xml><?xml version="1.0" encoding="utf-8"?>
<sst xmlns="http://schemas.openxmlformats.org/spreadsheetml/2006/main" count="87" uniqueCount="79">
  <si>
    <t>项目支出绩效自评表</t>
  </si>
  <si>
    <t>项目名称</t>
  </si>
  <si>
    <t>主管部门</t>
  </si>
  <si>
    <t>实施单位</t>
  </si>
  <si>
    <t>项目负责人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</si>
  <si>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</si>
  <si>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</si>
  <si>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</si>
  <si>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</si>
  <si>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</si>
  <si>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</si>
  <si>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</si>
  <si>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</si>
  <si>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</si>
  <si>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</si>
  <si>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</si>
  <si>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</si>
  <si>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</si>
  <si>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</si>
  <si>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</si>
  <si>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</si>
  <si>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</si>
  <si>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</si>
  <si>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</si>
  <si>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</si>
  <si>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</si>
  <si>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</si>
  <si>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</si>
  <si>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经济效益指标</t>
  </si>
  <si>
    <t>社会效益指标</t>
  </si>
  <si>
    <t>服务对象满意度指标</t>
  </si>
  <si>
    <t>总分</t>
  </si>
  <si>
    <t>北京市水产科学研究所</t>
    <phoneticPr fontId="10" type="noConversion"/>
  </si>
  <si>
    <t>3月前</t>
    <phoneticPr fontId="10" type="noConversion"/>
  </si>
  <si>
    <t>1套</t>
    <phoneticPr fontId="10" type="noConversion"/>
  </si>
  <si>
    <t>发表论文（篇）</t>
    <phoneticPr fontId="10" type="noConversion"/>
  </si>
  <si>
    <t>服务对象满意率</t>
    <phoneticPr fontId="10" type="noConversion"/>
  </si>
  <si>
    <t>≥95%</t>
    <phoneticPr fontId="10" type="noConversion"/>
  </si>
  <si>
    <t>支出成本控制在预算范围内，并严格按照相关规定进行支出。</t>
    <phoneticPr fontId="10" type="noConversion"/>
  </si>
  <si>
    <t>张清靖</t>
    <phoneticPr fontId="10" type="noConversion"/>
  </si>
  <si>
    <t>附件8</t>
    <phoneticPr fontId="10" type="noConversion"/>
  </si>
  <si>
    <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  <phoneticPr fontId="10" type="noConversion"/>
  </si>
  <si>
    <t>产出指标
（50分）</t>
    <phoneticPr fontId="10" type="noConversion"/>
  </si>
  <si>
    <r>
      <t>效益指标(</t>
    </r>
    <r>
      <rPr>
        <b/>
        <sz val="9"/>
        <color theme="1"/>
        <rFont val="宋体"/>
        <family val="3"/>
        <charset val="134"/>
      </rPr>
      <t>3</t>
    </r>
    <r>
      <rPr>
        <b/>
        <sz val="9"/>
        <color theme="1"/>
        <rFont val="宋体"/>
        <family val="3"/>
        <charset val="134"/>
      </rPr>
      <t>0分)</t>
    </r>
    <phoneticPr fontId="10" type="noConversion"/>
  </si>
  <si>
    <t>满意度指标（10分）</t>
    <phoneticPr fontId="10" type="noConversion"/>
  </si>
  <si>
    <t>数量指标（15分）</t>
    <phoneticPr fontId="10" type="noConversion"/>
  </si>
  <si>
    <t>质量指标（15分）</t>
    <phoneticPr fontId="10" type="noConversion"/>
  </si>
  <si>
    <t>时效指标（10分）</t>
    <phoneticPr fontId="10" type="noConversion"/>
  </si>
  <si>
    <t>成本指标（10分）</t>
    <phoneticPr fontId="10" type="noConversion"/>
  </si>
  <si>
    <t>控制在预算范围内（万元）</t>
    <phoneticPr fontId="10" type="noConversion"/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</si>
  <si>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  <phoneticPr fontId="10" type="noConversion"/>
  </si>
  <si>
    <t>南水北调水入库后对对密云水库水生态变化的影响及其调控</t>
    <phoneticPr fontId="10" type="noConversion"/>
  </si>
  <si>
    <t>北京市农林科学院</t>
    <phoneticPr fontId="10" type="noConversion"/>
  </si>
  <si>
    <t>1.明确2021年度密云水库浮游植物、浮游动物和底栖动物的种类、数量和生物量与多样性指数；2.查清浮游生物和底栖动物在水库中的时空分布格局、其迁移规律及其生态位特点；3.评估出2021年水库水体能承载的鱼产力及其健康状况。</t>
    <phoneticPr fontId="10" type="noConversion"/>
  </si>
  <si>
    <t xml:space="preserve">1.通过全年采样分析，明确2021年度密云水库浮游植物、浮游动物和底栖动物的种类、数量和生物量与多样性指数；2.通过潮河口等7个采样点位的采样分析，查清了浮游生物和底栖动物在水库中的时空分布格局、其迁移规律及其生态位特点；3.评估出2021年密云水库水体能支撑的鱼产力及其健康状况；4.制定了密云水库增殖放流技术规范，规范了水位抬升稳定后2022年人工增殖放流鱼类品种、数量及其方法，并支撑增殖放流工作;5.发表密云水库水生态研究论文1篇；6.编著的《北京密云水库浮游生物图鉴》于科学出版社正式出版。
</t>
    <phoneticPr fontId="10" type="noConversion"/>
  </si>
  <si>
    <t>制定密云水库鱼类增殖放流技术(套　）</t>
    <phoneticPr fontId="10" type="noConversion"/>
  </si>
  <si>
    <t>出版著作（部）</t>
    <phoneticPr fontId="10" type="noConversion"/>
  </si>
  <si>
    <t>查明密云水库浮游生物和底栖动物的种类、数量和生物量</t>
    <phoneticPr fontId="10" type="noConversion"/>
  </si>
  <si>
    <t>查清浮游生物和底栖动物在水库中的时空分布格局及其生态位</t>
    <phoneticPr fontId="10" type="noConversion"/>
  </si>
  <si>
    <t>评估出水库能承载的鱼产力　</t>
    <phoneticPr fontId="10" type="noConversion"/>
  </si>
  <si>
    <t>通过全年采样分析，明确2021年度密云水库浮游植物、浮游动物和底栖动物的种类、数量和生物量与多样性指数</t>
    <phoneticPr fontId="10" type="noConversion"/>
  </si>
  <si>
    <t>通过潮河口等7个采样点位的采样分析，查清了浮游生物和底栖动物在水库中的时空分布格局、其迁移规律及其生态位特点</t>
    <phoneticPr fontId="10" type="noConversion"/>
  </si>
  <si>
    <t>评估出2021年密云水库水体能支撑的鱼产力及其健康状况，并为2022年密云水库的鱼类增殖放流提供了技术支撑</t>
    <phoneticPr fontId="10" type="noConversion"/>
  </si>
  <si>
    <t>因天气原因，月份之间的采样间隔时间与计划有一定的差距</t>
    <phoneticPr fontId="10" type="noConversion"/>
  </si>
  <si>
    <t>由于水位抬升，过去采样点浅水地水位变深，但仍未分层采样。</t>
    <phoneticPr fontId="10" type="noConversion"/>
  </si>
  <si>
    <t>完成项目前期准备工作，开展详细试验方案确定与完善，以及项目试验试剂药品和耗材等相关材料的预订等。</t>
    <phoneticPr fontId="10" type="noConversion"/>
  </si>
  <si>
    <t>4-11月</t>
    <phoneticPr fontId="10" type="noConversion"/>
  </si>
  <si>
    <t>开展课题研究，每月采样1次，分别对水库水体理化因子、微生物、浮游植物、浮游动物、底栖动物等进行采样、测定与分析。</t>
    <phoneticPr fontId="10" type="noConversion"/>
  </si>
  <si>
    <t>对全年的研究工作总结，完成监测的数据处理与分析，撰写材料，出版著作、发表论文。提交年度研究报告，进行项目验收。</t>
    <phoneticPr fontId="10" type="noConversion"/>
  </si>
  <si>
    <r>
      <t>1</t>
    </r>
    <r>
      <rPr>
        <sz val="9"/>
        <color rgb="FF000000"/>
        <rFont val="宋体"/>
        <family val="3"/>
        <charset val="134"/>
      </rPr>
      <t>2月</t>
    </r>
    <phoneticPr fontId="10" type="noConversion"/>
  </si>
  <si>
    <t>通过合理的增殖放流提高库区渔民收入</t>
    <phoneticPr fontId="10" type="noConversion"/>
  </si>
  <si>
    <t>完成</t>
    <phoneticPr fontId="10" type="noConversion"/>
  </si>
  <si>
    <t>使密云水库水质维持在II类以上，保护北京市民的饮用水源的安全</t>
    <phoneticPr fontId="10" type="noConversion"/>
  </si>
  <si>
    <t>2021年打造密云水库鱼类品牌，农民的收益得到较大提升，但统计相对困难。</t>
    <phoneticPr fontId="10" type="noConversion"/>
  </si>
  <si>
    <t>完成</t>
    <phoneticPr fontId="10" type="noConversion"/>
  </si>
  <si>
    <t>由于水位抬升，南水北调水入库，库北过去农用地被淹没，外界氮的释放对水库造成一定的影响，总氮较高。</t>
    <phoneticPr fontId="10" type="noConversion"/>
  </si>
  <si>
    <t>生态效益指标</t>
    <phoneticPr fontId="10" type="noConversion"/>
  </si>
  <si>
    <t>云水库水生态保持稳定与健康状态，保障首都饮用水安全，促进首都社会经济健康发展</t>
    <phoneticPr fontId="10" type="noConversion"/>
  </si>
  <si>
    <t>虽然没有做满意度调查，密云区政府官方平台也对项目组的相关工作成绩进行了报道，对工作成绩给予了高度认可与评价。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</si>
</sst>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workbookViewId="0">
      <selection activeCell="J24" sqref="J24"/>
    </sheetView>
  </sheetViews>
  <sheetFormatPr defaultColWidth="9" defaultRowHeight="14.25" x14ac:dyDescent="0.2"/>
  <cols>
    <col min="4" max="4" width="17.5" customWidth="1"/>
    <col min="5" max="5" width="7.875" customWidth="1"/>
  </cols>
  <sheetData>
    <row r="1" spans="1:14" ht="20.45" customHeight="1" x14ac:dyDescent="0.2">
      <c r="A1" s="16" t="s">
        <v>40</v>
      </c>
    </row>
    <row r="2" spans="1:14" ht="20.25" x14ac:dyDescent="0.2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x14ac:dyDescent="0.2">
      <c r="A3" s="37" t="s">
        <v>41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x14ac:dyDescent="0.2">
      <c r="A4" s="25" t="s">
        <v>1</v>
      </c>
      <c r="B4" s="25"/>
      <c r="C4" s="22" t="s">
        <v>51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">
      <c r="A5" s="25" t="s">
        <v>2</v>
      </c>
      <c r="B5" s="25"/>
      <c r="C5" s="22" t="s">
        <v>52</v>
      </c>
      <c r="D5" s="22"/>
      <c r="E5" s="22"/>
      <c r="F5" s="22"/>
      <c r="G5" s="22"/>
      <c r="H5" s="1" t="s">
        <v>3</v>
      </c>
      <c r="I5" s="31" t="s">
        <v>32</v>
      </c>
      <c r="J5" s="22"/>
      <c r="K5" s="22"/>
      <c r="L5" s="22"/>
      <c r="M5" s="22"/>
      <c r="N5" s="22"/>
    </row>
    <row r="6" spans="1:14" x14ac:dyDescent="0.2">
      <c r="A6" s="25" t="s">
        <v>4</v>
      </c>
      <c r="B6" s="25"/>
      <c r="C6" s="22" t="s">
        <v>39</v>
      </c>
      <c r="D6" s="22"/>
      <c r="E6" s="22"/>
      <c r="F6" s="22"/>
      <c r="G6" s="22"/>
      <c r="H6" s="1" t="s">
        <v>5</v>
      </c>
      <c r="I6" s="22">
        <v>67588901</v>
      </c>
      <c r="J6" s="22"/>
      <c r="K6" s="22"/>
      <c r="L6" s="22"/>
      <c r="M6" s="22"/>
      <c r="N6" s="22"/>
    </row>
    <row r="7" spans="1:14" x14ac:dyDescent="0.2">
      <c r="A7" s="25" t="s">
        <v>6</v>
      </c>
      <c r="B7" s="25"/>
      <c r="C7" s="25"/>
      <c r="D7" s="25"/>
      <c r="E7" s="25"/>
      <c r="F7" s="1" t="s">
        <v>7</v>
      </c>
      <c r="G7" s="1" t="s">
        <v>8</v>
      </c>
      <c r="H7" s="1" t="s">
        <v>9</v>
      </c>
      <c r="I7" s="25" t="s">
        <v>10</v>
      </c>
      <c r="J7" s="25"/>
      <c r="K7" s="25"/>
      <c r="L7" s="25"/>
      <c r="M7" s="1" t="s">
        <v>11</v>
      </c>
      <c r="N7" s="1" t="s">
        <v>12</v>
      </c>
    </row>
    <row r="8" spans="1:14" x14ac:dyDescent="0.2">
      <c r="A8" s="25" t="s">
        <v>13</v>
      </c>
      <c r="B8" s="25"/>
      <c r="C8" s="35" t="s">
        <v>14</v>
      </c>
      <c r="D8" s="35"/>
      <c r="E8" s="35"/>
      <c r="F8" s="2">
        <v>60</v>
      </c>
      <c r="G8" s="9">
        <v>60</v>
      </c>
      <c r="H8" s="9">
        <v>60</v>
      </c>
      <c r="I8" s="25">
        <v>10</v>
      </c>
      <c r="J8" s="25"/>
      <c r="K8" s="25"/>
      <c r="L8" s="25"/>
      <c r="M8" s="6">
        <f>H8/G8</f>
        <v>1</v>
      </c>
      <c r="N8" s="2">
        <f>M8*10</f>
        <v>10</v>
      </c>
    </row>
    <row r="9" spans="1:14" x14ac:dyDescent="0.2">
      <c r="A9" s="34"/>
      <c r="B9" s="34"/>
      <c r="C9" s="25" t="s">
        <v>15</v>
      </c>
      <c r="D9" s="25"/>
      <c r="E9" s="25"/>
      <c r="F9" s="9">
        <v>60</v>
      </c>
      <c r="G9" s="9">
        <v>60</v>
      </c>
      <c r="H9" s="9">
        <v>60</v>
      </c>
      <c r="I9" s="22" t="s">
        <v>16</v>
      </c>
      <c r="J9" s="22"/>
      <c r="K9" s="22"/>
      <c r="L9" s="22"/>
      <c r="M9" s="2"/>
      <c r="N9" s="2" t="s">
        <v>16</v>
      </c>
    </row>
    <row r="10" spans="1:14" x14ac:dyDescent="0.2">
      <c r="A10" s="34"/>
      <c r="B10" s="34"/>
      <c r="C10" s="25" t="s">
        <v>17</v>
      </c>
      <c r="D10" s="25"/>
      <c r="E10" s="25"/>
      <c r="F10" s="2"/>
      <c r="G10" s="2"/>
      <c r="H10" s="2"/>
      <c r="I10" s="22" t="s">
        <v>16</v>
      </c>
      <c r="J10" s="22"/>
      <c r="K10" s="22"/>
      <c r="L10" s="22"/>
      <c r="M10" s="2"/>
      <c r="N10" s="2" t="s">
        <v>16</v>
      </c>
    </row>
    <row r="11" spans="1:14" x14ac:dyDescent="0.2">
      <c r="A11" s="34"/>
      <c r="B11" s="34"/>
      <c r="C11" s="25" t="s">
        <v>18</v>
      </c>
      <c r="D11" s="25"/>
      <c r="E11" s="25"/>
      <c r="F11" s="2"/>
      <c r="G11" s="2"/>
      <c r="H11" s="2"/>
      <c r="I11" s="22" t="s">
        <v>16</v>
      </c>
      <c r="J11" s="22"/>
      <c r="K11" s="22"/>
      <c r="L11" s="22"/>
      <c r="M11" s="2"/>
      <c r="N11" s="2" t="s">
        <v>16</v>
      </c>
    </row>
    <row r="12" spans="1:14" ht="30.75" customHeight="1" x14ac:dyDescent="0.2">
      <c r="A12" s="25" t="s">
        <v>19</v>
      </c>
      <c r="B12" s="25" t="s">
        <v>20</v>
      </c>
      <c r="C12" s="25"/>
      <c r="D12" s="25"/>
      <c r="E12" s="25"/>
      <c r="F12" s="25"/>
      <c r="G12" s="25"/>
      <c r="H12" s="25" t="s">
        <v>21</v>
      </c>
      <c r="I12" s="25"/>
      <c r="J12" s="25"/>
      <c r="K12" s="25"/>
      <c r="L12" s="25"/>
      <c r="M12" s="25"/>
      <c r="N12" s="25"/>
    </row>
    <row r="13" spans="1:14" ht="90" customHeight="1" x14ac:dyDescent="0.2">
      <c r="A13" s="25"/>
      <c r="B13" s="33" t="s">
        <v>53</v>
      </c>
      <c r="C13" s="33"/>
      <c r="D13" s="33"/>
      <c r="E13" s="33"/>
      <c r="F13" s="33"/>
      <c r="G13" s="33"/>
      <c r="H13" s="33" t="s">
        <v>54</v>
      </c>
      <c r="I13" s="33"/>
      <c r="J13" s="33"/>
      <c r="K13" s="33"/>
      <c r="L13" s="33"/>
      <c r="M13" s="33"/>
      <c r="N13" s="33"/>
    </row>
    <row r="14" spans="1:14" x14ac:dyDescent="0.2">
      <c r="A14" s="26">
        <v>50</v>
      </c>
      <c r="B14" s="1" t="s">
        <v>22</v>
      </c>
      <c r="C14" s="1" t="s">
        <v>23</v>
      </c>
      <c r="D14" s="1" t="s">
        <v>24</v>
      </c>
      <c r="E14" s="25" t="s">
        <v>25</v>
      </c>
      <c r="F14" s="25"/>
      <c r="G14" s="25"/>
      <c r="H14" s="25" t="s">
        <v>26</v>
      </c>
      <c r="I14" s="25"/>
      <c r="J14" s="1" t="s">
        <v>10</v>
      </c>
      <c r="K14" s="1" t="s">
        <v>12</v>
      </c>
      <c r="L14" s="25" t="s">
        <v>27</v>
      </c>
      <c r="M14" s="25"/>
      <c r="N14" s="25"/>
    </row>
    <row r="15" spans="1:14" ht="22.5" x14ac:dyDescent="0.2">
      <c r="A15" s="27"/>
      <c r="B15" s="25" t="s">
        <v>42</v>
      </c>
      <c r="C15" s="26" t="s">
        <v>45</v>
      </c>
      <c r="D15" s="15" t="s">
        <v>55</v>
      </c>
      <c r="E15" s="28" t="s">
        <v>34</v>
      </c>
      <c r="F15" s="28"/>
      <c r="G15" s="28"/>
      <c r="H15" s="32">
        <v>1</v>
      </c>
      <c r="I15" s="22"/>
      <c r="J15" s="2">
        <v>5</v>
      </c>
      <c r="K15" s="2">
        <v>5</v>
      </c>
      <c r="L15" s="22"/>
      <c r="M15" s="22"/>
      <c r="N15" s="22"/>
    </row>
    <row r="16" spans="1:14" x14ac:dyDescent="0.2">
      <c r="A16" s="27"/>
      <c r="B16" s="25"/>
      <c r="C16" s="27"/>
      <c r="D16" s="13" t="s">
        <v>35</v>
      </c>
      <c r="E16" s="28">
        <v>1</v>
      </c>
      <c r="F16" s="28"/>
      <c r="G16" s="28"/>
      <c r="H16" s="21">
        <v>1</v>
      </c>
      <c r="I16" s="22"/>
      <c r="J16" s="9">
        <v>5</v>
      </c>
      <c r="K16" s="9">
        <v>5</v>
      </c>
      <c r="L16" s="22"/>
      <c r="M16" s="22"/>
      <c r="N16" s="22"/>
    </row>
    <row r="17" spans="1:14" ht="27" customHeight="1" x14ac:dyDescent="0.2">
      <c r="A17" s="27"/>
      <c r="B17" s="25"/>
      <c r="C17" s="29"/>
      <c r="D17" s="15" t="s">
        <v>56</v>
      </c>
      <c r="E17" s="28">
        <v>1</v>
      </c>
      <c r="F17" s="28"/>
      <c r="G17" s="28"/>
      <c r="H17" s="21">
        <v>1</v>
      </c>
      <c r="I17" s="22"/>
      <c r="J17" s="2">
        <v>5</v>
      </c>
      <c r="K17" s="2">
        <v>5</v>
      </c>
      <c r="L17" s="22"/>
      <c r="M17" s="22"/>
      <c r="N17" s="22"/>
    </row>
    <row r="18" spans="1:14" ht="57.75" customHeight="1" x14ac:dyDescent="0.2">
      <c r="A18" s="27"/>
      <c r="B18" s="25"/>
      <c r="C18" s="26" t="s">
        <v>46</v>
      </c>
      <c r="D18" s="15" t="s">
        <v>57</v>
      </c>
      <c r="E18" s="28" t="s">
        <v>60</v>
      </c>
      <c r="F18" s="28"/>
      <c r="G18" s="28"/>
      <c r="H18" s="21">
        <v>0.8</v>
      </c>
      <c r="I18" s="22"/>
      <c r="J18" s="2">
        <v>5</v>
      </c>
      <c r="K18" s="2">
        <v>3</v>
      </c>
      <c r="L18" s="22" t="s">
        <v>63</v>
      </c>
      <c r="M18" s="22"/>
      <c r="N18" s="22"/>
    </row>
    <row r="19" spans="1:14" ht="56.25" customHeight="1" x14ac:dyDescent="0.2">
      <c r="A19" s="27"/>
      <c r="B19" s="25"/>
      <c r="C19" s="27"/>
      <c r="D19" s="15" t="s">
        <v>58</v>
      </c>
      <c r="E19" s="28" t="s">
        <v>61</v>
      </c>
      <c r="F19" s="28"/>
      <c r="G19" s="28"/>
      <c r="H19" s="21">
        <v>1</v>
      </c>
      <c r="I19" s="22"/>
      <c r="J19" s="11">
        <v>5</v>
      </c>
      <c r="K19" s="11">
        <v>3</v>
      </c>
      <c r="L19" s="22" t="s">
        <v>64</v>
      </c>
      <c r="M19" s="22"/>
      <c r="N19" s="22"/>
    </row>
    <row r="20" spans="1:14" ht="51" customHeight="1" x14ac:dyDescent="0.2">
      <c r="A20" s="27"/>
      <c r="B20" s="25"/>
      <c r="C20" s="27"/>
      <c r="D20" s="15" t="s">
        <v>59</v>
      </c>
      <c r="E20" s="28" t="s">
        <v>62</v>
      </c>
      <c r="F20" s="28"/>
      <c r="G20" s="28"/>
      <c r="H20" s="21">
        <v>1</v>
      </c>
      <c r="I20" s="22"/>
      <c r="J20" s="2">
        <v>5</v>
      </c>
      <c r="K20" s="2">
        <v>5</v>
      </c>
      <c r="L20" s="22"/>
      <c r="M20" s="22"/>
      <c r="N20" s="22"/>
    </row>
    <row r="21" spans="1:14" ht="69" customHeight="1" x14ac:dyDescent="0.2">
      <c r="A21" s="27"/>
      <c r="B21" s="25"/>
      <c r="C21" s="26" t="s">
        <v>47</v>
      </c>
      <c r="D21" s="20" t="s">
        <v>65</v>
      </c>
      <c r="E21" s="30" t="s">
        <v>33</v>
      </c>
      <c r="F21" s="28"/>
      <c r="G21" s="28"/>
      <c r="H21" s="21">
        <v>1</v>
      </c>
      <c r="I21" s="22"/>
      <c r="J21" s="2">
        <v>2.5</v>
      </c>
      <c r="K21" s="2">
        <v>2.5</v>
      </c>
      <c r="L21" s="22"/>
      <c r="M21" s="22"/>
      <c r="N21" s="22"/>
    </row>
    <row r="22" spans="1:14" ht="67.5" customHeight="1" x14ac:dyDescent="0.2">
      <c r="A22" s="27"/>
      <c r="B22" s="25"/>
      <c r="C22" s="27"/>
      <c r="D22" s="20" t="s">
        <v>67</v>
      </c>
      <c r="E22" s="28" t="s">
        <v>66</v>
      </c>
      <c r="F22" s="28"/>
      <c r="G22" s="28"/>
      <c r="H22" s="21">
        <v>1</v>
      </c>
      <c r="I22" s="22"/>
      <c r="J22" s="7">
        <v>5</v>
      </c>
      <c r="K22" s="7">
        <v>5</v>
      </c>
      <c r="L22" s="31"/>
      <c r="M22" s="22"/>
      <c r="N22" s="22"/>
    </row>
    <row r="23" spans="1:14" ht="69" customHeight="1" x14ac:dyDescent="0.2">
      <c r="A23" s="27"/>
      <c r="B23" s="25"/>
      <c r="C23" s="29"/>
      <c r="D23" s="20" t="s">
        <v>68</v>
      </c>
      <c r="E23" s="28" t="s">
        <v>69</v>
      </c>
      <c r="F23" s="28"/>
      <c r="G23" s="28"/>
      <c r="H23" s="21">
        <v>1</v>
      </c>
      <c r="I23" s="22"/>
      <c r="J23" s="2">
        <v>2.5</v>
      </c>
      <c r="K23" s="2">
        <v>2.5</v>
      </c>
      <c r="L23" s="22"/>
      <c r="M23" s="22"/>
      <c r="N23" s="22"/>
    </row>
    <row r="24" spans="1:14" ht="29.25" customHeight="1" x14ac:dyDescent="0.2">
      <c r="A24" s="27"/>
      <c r="B24" s="25"/>
      <c r="C24" s="12" t="s">
        <v>48</v>
      </c>
      <c r="D24" s="15" t="s">
        <v>49</v>
      </c>
      <c r="E24" s="38" t="s">
        <v>38</v>
      </c>
      <c r="F24" s="39"/>
      <c r="G24" s="40"/>
      <c r="H24" s="21">
        <v>1</v>
      </c>
      <c r="I24" s="22"/>
      <c r="J24" s="2">
        <v>10</v>
      </c>
      <c r="K24" s="2">
        <v>10</v>
      </c>
      <c r="L24" s="22"/>
      <c r="M24" s="22"/>
      <c r="N24" s="22"/>
    </row>
    <row r="25" spans="1:14" ht="40.5" customHeight="1" x14ac:dyDescent="0.2">
      <c r="A25" s="27"/>
      <c r="B25" s="25" t="s">
        <v>43</v>
      </c>
      <c r="C25" s="8" t="s">
        <v>28</v>
      </c>
      <c r="D25" s="15" t="s">
        <v>70</v>
      </c>
      <c r="E25" s="22" t="s">
        <v>71</v>
      </c>
      <c r="F25" s="22"/>
      <c r="G25" s="22"/>
      <c r="H25" s="21">
        <v>0.9</v>
      </c>
      <c r="I25" s="22"/>
      <c r="J25" s="2">
        <v>10</v>
      </c>
      <c r="K25" s="2">
        <v>8</v>
      </c>
      <c r="L25" s="22" t="s">
        <v>73</v>
      </c>
      <c r="M25" s="22"/>
      <c r="N25" s="22"/>
    </row>
    <row r="26" spans="1:14" ht="40.5" customHeight="1" x14ac:dyDescent="0.2">
      <c r="A26" s="27"/>
      <c r="B26" s="25"/>
      <c r="C26" s="1" t="s">
        <v>29</v>
      </c>
      <c r="D26" s="10" t="s">
        <v>72</v>
      </c>
      <c r="E26" s="41" t="s">
        <v>74</v>
      </c>
      <c r="F26" s="41"/>
      <c r="G26" s="41"/>
      <c r="H26" s="21">
        <v>0.9</v>
      </c>
      <c r="I26" s="22"/>
      <c r="J26" s="2">
        <v>10</v>
      </c>
      <c r="K26" s="2">
        <v>8</v>
      </c>
      <c r="L26" s="22" t="s">
        <v>75</v>
      </c>
      <c r="M26" s="22"/>
      <c r="N26" s="22"/>
    </row>
    <row r="27" spans="1:14" ht="51.75" customHeight="1" x14ac:dyDescent="0.2">
      <c r="A27" s="27"/>
      <c r="B27" s="25"/>
      <c r="C27" s="14" t="s">
        <v>76</v>
      </c>
      <c r="D27" s="15" t="s">
        <v>77</v>
      </c>
      <c r="E27" s="22" t="s">
        <v>71</v>
      </c>
      <c r="F27" s="22"/>
      <c r="G27" s="22"/>
      <c r="H27" s="21">
        <v>1</v>
      </c>
      <c r="I27" s="22"/>
      <c r="J27" s="2">
        <v>10</v>
      </c>
      <c r="K27" s="2">
        <v>10</v>
      </c>
      <c r="L27" s="22"/>
      <c r="M27" s="22"/>
      <c r="N27" s="22"/>
    </row>
    <row r="28" spans="1:14" ht="60" customHeight="1" x14ac:dyDescent="0.2">
      <c r="A28" s="27"/>
      <c r="B28" s="19" t="s">
        <v>44</v>
      </c>
      <c r="C28" s="18" t="s">
        <v>30</v>
      </c>
      <c r="D28" s="20" t="s">
        <v>36</v>
      </c>
      <c r="E28" s="22" t="s">
        <v>37</v>
      </c>
      <c r="F28" s="22"/>
      <c r="G28" s="22"/>
      <c r="H28" s="21">
        <v>1</v>
      </c>
      <c r="I28" s="22"/>
      <c r="J28" s="17">
        <v>10</v>
      </c>
      <c r="K28" s="17">
        <v>8</v>
      </c>
      <c r="L28" s="22" t="s">
        <v>78</v>
      </c>
      <c r="M28" s="22"/>
      <c r="N28" s="22"/>
    </row>
    <row r="29" spans="1:14" x14ac:dyDescent="0.2">
      <c r="A29" s="23" t="s">
        <v>31</v>
      </c>
      <c r="B29" s="23"/>
      <c r="C29" s="23"/>
      <c r="D29" s="23"/>
      <c r="E29" s="23"/>
      <c r="F29" s="23"/>
      <c r="G29" s="23"/>
      <c r="H29" s="23"/>
      <c r="I29" s="23"/>
      <c r="J29" s="4">
        <v>100</v>
      </c>
      <c r="K29" s="3">
        <f>SUM(K15:K28)+N8</f>
        <v>90</v>
      </c>
      <c r="L29" s="22"/>
      <c r="M29" s="22"/>
      <c r="N29" s="22"/>
    </row>
    <row r="30" spans="1:14" ht="14.25" customHeight="1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19.25" customHeight="1" x14ac:dyDescent="0.2">
      <c r="A31" s="24" t="s">
        <v>50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</sheetData>
  <mergeCells count="8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20:G20"/>
    <mergeCell ref="H20:I20"/>
    <mergeCell ref="L20:N20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16:G16"/>
    <mergeCell ref="E21:G21"/>
    <mergeCell ref="L23:N23"/>
    <mergeCell ref="E24:G24"/>
    <mergeCell ref="H24:I24"/>
    <mergeCell ref="L24:N24"/>
    <mergeCell ref="H21:I21"/>
    <mergeCell ref="L21:N21"/>
    <mergeCell ref="H22:I22"/>
    <mergeCell ref="L22:N22"/>
    <mergeCell ref="A29:I29"/>
    <mergeCell ref="L29:N29"/>
    <mergeCell ref="A31:N31"/>
    <mergeCell ref="E28:G28"/>
    <mergeCell ref="A12:A13"/>
    <mergeCell ref="A14:A28"/>
    <mergeCell ref="B15:B24"/>
    <mergeCell ref="B25:B27"/>
    <mergeCell ref="B12:G12"/>
    <mergeCell ref="E22:G22"/>
    <mergeCell ref="C15:C17"/>
    <mergeCell ref="C18:C20"/>
    <mergeCell ref="C21:C23"/>
    <mergeCell ref="E27:G27"/>
    <mergeCell ref="E25:G25"/>
    <mergeCell ref="E23:G23"/>
    <mergeCell ref="H16:I16"/>
    <mergeCell ref="L16:N16"/>
    <mergeCell ref="H28:I28"/>
    <mergeCell ref="L28:N28"/>
    <mergeCell ref="H27:I27"/>
    <mergeCell ref="L27:N27"/>
    <mergeCell ref="H23:I23"/>
    <mergeCell ref="H25:I25"/>
    <mergeCell ref="L25:N25"/>
    <mergeCell ref="E26:G26"/>
    <mergeCell ref="H26:I26"/>
    <mergeCell ref="L26:N26"/>
  </mergeCells>
  <phoneticPr fontId="10" type="noConversion"/>
  <printOptions horizontalCentered="1"/>
  <pageMargins left="0.70866141732283472" right="0.70866141732283472" top="0.35433070866141736" bottom="0.35433070866141736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cp:lastPrinted>2022-04-07T05:33:10Z</cp:lastPrinted>
  <dcterms:created xsi:type="dcterms:W3CDTF">2015-06-05T18:19:00Z</dcterms:created>
  <dcterms:modified xsi:type="dcterms:W3CDTF">2022-06-06T10:30:56Z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10FD12A0ECBB4294870B12B66B902DF9</vt:lpwstr>
  </property>
  <property fmtid="{D5CDD505-2E9C-101B-9397-08002B2CF9AE}" pid="3" name="KSOProductBuildVer">
    <vt:lpwstr>2052-11.1.0.10356</vt:lpwstr>
  </property>
</Properties>
</file>