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9E278BA3-11CD-44D6-AEBB-D6A0AB086736}"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6" i="1" l="1"/>
  <c r="M8" i="1"/>
  <c r="N8" i="1" s="1"/>
  <c r="K36" i="1" s="1"/>
</calcChain>
</file>

<file path=xl/sharedStrings.xml><?xml version="1.0" encoding="utf-8"?>
<sst xmlns="http://schemas.openxmlformats.org/spreadsheetml/2006/main" count="122" uniqueCount="103">
  <si>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</si>
  <si>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</si>
  <si>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</si>
  <si>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</si>
  <si>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北京特色鱼类繁育及健康养殖关键技术研究与应用</t>
  </si>
  <si>
    <t>主管部门</t>
  </si>
  <si>
    <t>北京市农林科学院</t>
  </si>
  <si>
    <t>实施单位</t>
  </si>
  <si>
    <t>北京市农林科学院水产科学研究所</t>
  </si>
  <si>
    <t>项目负责人</t>
  </si>
  <si>
    <t>罗琳</t>
  </si>
  <si>
    <t>联系电话</t>
  </si>
  <si>
    <t>010-67588781</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</si>
  <si>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</si>
  <si>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</si>
  <si>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</si>
  <si>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</si>
  <si>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</si>
  <si>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</si>
  <si>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</si>
  <si>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</si>
  <si>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</si>
  <si>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</si>
  <si>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</si>
  <si>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</si>
  <si>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</si>
  <si>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</si>
  <si>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</si>
  <si>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经过一年的研究和应用，将在京津冀地区示范推广加州鲈鱼苗150万尾；形成1套便捷可行的节能节水家庭金鱼养殖技术；形成1套加州鲈亲鱼延后繁育技术；确定Cu2+对硬头鳟幼鱼的半致死浓度和高浓度Cu2+暴露情况下的毒性效应及对鱼鳃、肝脏等组织的影响；完成IHNV灭活疫苗中间试制报告；确定IHNV DNA疫苗对虹鳟子一代的安全性；完成维氏气单胞菌菌蜕疫苗受体微生物的部分生物学分析；构建代谢性肝病不同发展阶段模型，明确代谢性肝病不同发展阶段病理、代谢等特征；开发1套3D近红外监测系统，并量化3D鱼群及个体运动特征；建立1种养殖动物形态识别和分析新方法。</t>
  </si>
  <si>
    <t>在天津推广加州鲈水花200万尾；形成1套节水节能的家庭金鱼养殖技术，换水周期延长至45天左右；驯化成功加州鲈苗种（规格为5-7cm）7000尾,撰写车间内加州鲈亲鱼延后繁育技术报告1份；发现硬头鳟幼鱼Cu2+半数致死浓度为0.24mg/L；并研究分析了相关指标的变化规律及高浓度Cu2+对鱼体产生的影响；获得黄喉拟水龟醛还原酶-加压素调节水的重吸收，骨形态发生蛋白ID2在不同养殖水位龟甲内膜中的表达情况，从生长角度初步阐述黄喉拟水龟干旱胁迫响应机理；完成了IHNV灭活疫苗中试制品的免疫程序和免疫效力评价；给亲鱼注射DNA疫苗后，不会对仔代产生任何不良影响；完成维氏气单胞菌菌蜕疫苗受体微生物的目标生物学分析任务；高水平植物蛋白会导致史氏鲟瓣肠生物屏障、物理屏障和生化屏障破坏；史氏鲟黏膜屏障的破坏引起氧化应激和坏死性凋亡，进一步导致免疫抑制；已完成3D近红外在线监测系统的开发并获取到鱼群群体和个体3D游泳能力参数；基于计算机视觉和人工智能技术建立了一种养殖动物形态识别和分析新方法，并已完成水质参数监测试验，完成了数据分析及训练。</t>
  </si>
  <si>
    <t>绩效指标</t>
  </si>
  <si>
    <t>一级指标</t>
  </si>
  <si>
    <t>二级指标</t>
  </si>
  <si>
    <t>三级指标</t>
  </si>
  <si>
    <t>年度指标值</t>
  </si>
  <si>
    <t>实际完成值</t>
  </si>
  <si>
    <t>偏差原因分析及改进措施</t>
  </si>
  <si>
    <t>产出指标
（50分）</t>
  </si>
  <si>
    <t>数量指标（15分）</t>
  </si>
  <si>
    <t>研发便捷可行的节能节水家庭金鱼观赏养殖技术</t>
  </si>
  <si>
    <t>1种</t>
  </si>
  <si>
    <t>在京津冀地区示范推广加州鲈鱼苗</t>
  </si>
  <si>
    <t>150万尾</t>
  </si>
  <si>
    <t>200万尾</t>
  </si>
  <si>
    <t>开发3D近红外监测系统</t>
  </si>
  <si>
    <t>1套</t>
  </si>
  <si>
    <t>建立养殖动物形态识别和分析新方法</t>
  </si>
  <si>
    <t>发表科技论文</t>
  </si>
  <si>
    <t>4篇</t>
  </si>
  <si>
    <t>文章5篇；授权专利5项，软件著作权3项</t>
  </si>
  <si>
    <t>质量指标
（15分）</t>
  </si>
  <si>
    <t>确定Cu2+对硬头鳟幼鱼的半致死浓度和高浓度Cu2+暴露情况下的毒性效应及对鱼鳃、肝脏等组织的影响</t>
  </si>
  <si>
    <r>
      <rPr>
        <sz val="8"/>
        <rFont val="宋体"/>
        <family val="3"/>
        <charset val="134"/>
      </rPr>
      <t>研究成果在核心期刊发表</t>
    </r>
  </si>
  <si>
    <t>文章已被SCI刊物接收，待发表</t>
  </si>
  <si>
    <t>SCI文章刊出需要一定时间</t>
  </si>
  <si>
    <t>IHNV灭活疫苗产品质量安全性、有效性和保质期评估</t>
  </si>
  <si>
    <r>
      <rPr>
        <sz val="8"/>
        <rFont val="宋体"/>
        <family val="3"/>
        <charset val="134"/>
      </rPr>
      <t>完成中间试制报告</t>
    </r>
  </si>
  <si>
    <t>形成研究报告</t>
  </si>
  <si>
    <t>完成维氏气单胞菌菌蜕疫苗受体微生物30%的生物学研究内容</t>
  </si>
  <si>
    <r>
      <rPr>
        <sz val="8"/>
        <rFont val="宋体"/>
        <family val="3"/>
        <charset val="134"/>
      </rPr>
      <t>完成生长动力学研究、受体微生物和重组载体的测序、</t>
    </r>
    <r>
      <rPr>
        <sz val="8"/>
        <rFont val="Times New Roman"/>
        <family val="1"/>
      </rPr>
      <t>20</t>
    </r>
    <r>
      <rPr>
        <sz val="8"/>
        <rFont val="宋体"/>
        <family val="3"/>
        <charset val="134"/>
      </rPr>
      <t>代次后的测序</t>
    </r>
  </si>
  <si>
    <t>构建代谢性肝病不同发展阶段模型，明确代谢性肝病不同发展阶段病理、代谢等特征</t>
  </si>
  <si>
    <r>
      <rPr>
        <sz val="8"/>
        <rFont val="宋体"/>
        <family val="3"/>
        <charset val="134"/>
      </rPr>
      <t>完成研究报告</t>
    </r>
    <r>
      <rPr>
        <sz val="8"/>
        <rFont val="Times New Roman"/>
        <family val="1"/>
      </rPr>
      <t>1</t>
    </r>
    <r>
      <rPr>
        <sz val="8"/>
        <rFont val="宋体"/>
        <family val="3"/>
        <charset val="134"/>
      </rPr>
      <t>份</t>
    </r>
  </si>
  <si>
    <t>完成研究报告</t>
  </si>
  <si>
    <t>时效指标
（10分）</t>
  </si>
  <si>
    <t>总目标进度指标</t>
  </si>
  <si>
    <t>除养殖实验按实验鱼的繁殖和育成周期以外，其余均按季度为进度指标</t>
  </si>
  <si>
    <t>各子课题均已按时完成所有指标</t>
  </si>
  <si>
    <t>成本指标（10分）</t>
  </si>
  <si>
    <t>本项目总成本</t>
  </si>
  <si>
    <t>≤190万元</t>
  </si>
  <si>
    <t>190万元</t>
  </si>
  <si>
    <t>其中：北京特色鱼类繁育技术研究成本</t>
  </si>
  <si>
    <t>≤50万元</t>
  </si>
  <si>
    <t>50万元</t>
  </si>
  <si>
    <t>硬头鳟和黄喉拟水龟健康养殖调控机理的研究成本</t>
  </si>
  <si>
    <t>北京主要经济鱼类疫苗研发和史氏鲟代谢性肝病模型构建及病理学观察研究成本</t>
  </si>
  <si>
    <t>≤60万元</t>
  </si>
  <si>
    <t xml:space="preserve">60万元 </t>
  </si>
  <si>
    <t>基于信息技术的水中生物及环境识别与分析方法研究成本</t>
  </si>
  <si>
    <t>30万元</t>
  </si>
  <si>
    <t>效益指标
（30分）</t>
  </si>
  <si>
    <t>经济效益指标</t>
  </si>
  <si>
    <t>在京津冀地区示范推广加州鲈水花150万尾按每万尾水花800元计</t>
  </si>
  <si>
    <t xml:space="preserve">12万元 </t>
  </si>
  <si>
    <t>16万元</t>
  </si>
  <si>
    <t>社会效益指标</t>
  </si>
  <si>
    <t>研发出便捷可行实用性强便于推广的家庭水族箱金鱼观赏养殖技术</t>
  </si>
  <si>
    <t>为家庭水族箱养殖起到节能节水的作用，有利于普及和推广家庭观赏鱼养殖</t>
  </si>
  <si>
    <t>技术已成形，有待于进一步推广</t>
  </si>
  <si>
    <t>生态效益指标</t>
  </si>
  <si>
    <t>研发出节能节水家庭水族箱金鱼观赏养殖技术</t>
  </si>
  <si>
    <t>换水周期延长20天左右，有节水节能的作用</t>
  </si>
  <si>
    <t>可持续影响指标</t>
  </si>
  <si>
    <t>疫苗研究成果的转化利用</t>
  </si>
  <si>
    <t>疫苗产品的使用可缓解目前病害病无药可治、细菌病耐药性严重的问题，符合水产养殖业可持续发展的方向</t>
  </si>
  <si>
    <t>本项目研究的疫苗主要针对北方常见多发病毒病和细菌病，技术水平国内领先，未来开发产品的市场竞争力强</t>
  </si>
  <si>
    <t>满意度指标
（10分）</t>
  </si>
  <si>
    <t>服务对象满意度指标</t>
  </si>
  <si>
    <t>进行加州鲈的养殖技术服务，养殖户满意度</t>
  </si>
  <si>
    <t>≥95%</t>
  </si>
  <si>
    <t>接受服务的养殖户均表示满意，但未填写用户满意调查表</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</si>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</sst>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8"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8"/>
      <color theme="1"/>
      <name val="宋体"/>
      <family val="3"/>
      <charset val="134"/>
    </font>
    <font>
      <sz val="8"/>
      <color rgb="FF000000"/>
      <name val="宋体"/>
      <family val="3"/>
      <charset val="134"/>
    </font>
    <font>
      <sz val="8"/>
      <name val="Times New Roman"/>
      <family val="1"/>
    </font>
    <font>
      <sz val="8"/>
      <name val="Times New Roman"/>
      <family val="1"/>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8"/>
      <name val="宋体"/>
      <family val="3"/>
      <charset val="134"/>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4" fillId="0" borderId="0"/>
  </cellStyleXfs>
  <cellXfs count="38">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 xfId="0" applyFont="1" applyBorder="1" applyAlignment="1">
      <alignment horizontal="left" vertical="center" wrapText="1"/>
    </xf>
    <xf numFmtId="0" fontId="12" fillId="0" borderId="0" xfId="0" applyFont="1" applyAlignment="1">
      <alignment vertical="center" wrapText="1"/>
    </xf>
    <xf numFmtId="10"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8" fontId="10"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1" applyFont="1" applyFill="1" applyBorder="1" applyAlignment="1">
      <alignment horizontal="left" vertical="center" wrapText="1"/>
    </xf>
    <xf numFmtId="0" fontId="9" fillId="2" borderId="1" xfId="1" applyFont="1" applyFill="1" applyBorder="1" applyAlignment="1">
      <alignment horizontal="left"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1"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3"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tabSelected="1" view="pageBreakPreview" zoomScale="160" zoomScaleNormal="100" workbookViewId="0">
      <selection activeCell="D32" sqref="D32"/>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1" t="s">
        <v>1</v>
      </c>
      <c r="B2" s="11"/>
      <c r="C2" s="11"/>
      <c r="D2" s="11"/>
      <c r="E2" s="11"/>
      <c r="F2" s="11"/>
      <c r="G2" s="11"/>
      <c r="H2" s="11"/>
      <c r="I2" s="11"/>
      <c r="J2" s="11"/>
      <c r="K2" s="11"/>
      <c r="L2" s="11"/>
      <c r="M2" s="11"/>
      <c r="N2" s="11"/>
    </row>
    <row r="3" spans="1:14" x14ac:dyDescent="0.2">
      <c r="A3" s="12" t="s">
        <v>2</v>
      </c>
      <c r="B3" s="12"/>
      <c r="C3" s="12"/>
      <c r="D3" s="12"/>
      <c r="E3" s="12"/>
      <c r="F3" s="12"/>
      <c r="G3" s="12"/>
      <c r="H3" s="12"/>
      <c r="I3" s="12"/>
      <c r="J3" s="12"/>
      <c r="K3" s="12"/>
      <c r="L3" s="12"/>
      <c r="M3" s="12"/>
      <c r="N3" s="12"/>
    </row>
    <row r="4" spans="1:14" x14ac:dyDescent="0.2">
      <c r="A4" s="13" t="s">
        <v>3</v>
      </c>
      <c r="B4" s="13"/>
      <c r="C4" s="14" t="s">
        <v>4</v>
      </c>
      <c r="D4" s="14"/>
      <c r="E4" s="14"/>
      <c r="F4" s="14"/>
      <c r="G4" s="14"/>
      <c r="H4" s="14"/>
      <c r="I4" s="14"/>
      <c r="J4" s="14"/>
      <c r="K4" s="14"/>
      <c r="L4" s="14"/>
      <c r="M4" s="14"/>
      <c r="N4" s="14"/>
    </row>
    <row r="5" spans="1:14" x14ac:dyDescent="0.2">
      <c r="A5" s="13" t="s">
        <v>5</v>
      </c>
      <c r="B5" s="13"/>
      <c r="C5" s="14" t="s">
        <v>6</v>
      </c>
      <c r="D5" s="14"/>
      <c r="E5" s="14"/>
      <c r="F5" s="14"/>
      <c r="G5" s="14"/>
      <c r="H5" s="2" t="s">
        <v>7</v>
      </c>
      <c r="I5" s="14" t="s">
        <v>8</v>
      </c>
      <c r="J5" s="14"/>
      <c r="K5" s="14"/>
      <c r="L5" s="14"/>
      <c r="M5" s="14"/>
      <c r="N5" s="14"/>
    </row>
    <row r="6" spans="1:14" x14ac:dyDescent="0.2">
      <c r="A6" s="13" t="s">
        <v>9</v>
      </c>
      <c r="B6" s="13"/>
      <c r="C6" s="14" t="s">
        <v>10</v>
      </c>
      <c r="D6" s="14"/>
      <c r="E6" s="14"/>
      <c r="F6" s="14"/>
      <c r="G6" s="14"/>
      <c r="H6" s="2" t="s">
        <v>11</v>
      </c>
      <c r="I6" s="14" t="s">
        <v>12</v>
      </c>
      <c r="J6" s="14"/>
      <c r="K6" s="14"/>
      <c r="L6" s="14"/>
      <c r="M6" s="14"/>
      <c r="N6" s="14"/>
    </row>
    <row r="7" spans="1:14" x14ac:dyDescent="0.2">
      <c r="A7" s="32" t="s">
        <v>13</v>
      </c>
      <c r="B7" s="33"/>
      <c r="C7" s="13"/>
      <c r="D7" s="13"/>
      <c r="E7" s="13"/>
      <c r="F7" s="2" t="s">
        <v>14</v>
      </c>
      <c r="G7" s="2" t="s">
        <v>15</v>
      </c>
      <c r="H7" s="2" t="s">
        <v>16</v>
      </c>
      <c r="I7" s="13" t="s">
        <v>17</v>
      </c>
      <c r="J7" s="13"/>
      <c r="K7" s="13"/>
      <c r="L7" s="13"/>
      <c r="M7" s="2" t="s">
        <v>18</v>
      </c>
      <c r="N7" s="2" t="s">
        <v>19</v>
      </c>
    </row>
    <row r="8" spans="1:14" x14ac:dyDescent="0.2">
      <c r="A8" s="34"/>
      <c r="B8" s="35"/>
      <c r="C8" s="15" t="s">
        <v>20</v>
      </c>
      <c r="D8" s="15"/>
      <c r="E8" s="15"/>
      <c r="F8" s="3">
        <v>190</v>
      </c>
      <c r="G8" s="3">
        <v>190</v>
      </c>
      <c r="H8" s="3">
        <v>190</v>
      </c>
      <c r="I8" s="13">
        <v>10</v>
      </c>
      <c r="J8" s="13"/>
      <c r="K8" s="13"/>
      <c r="L8" s="13"/>
      <c r="M8" s="7">
        <f>H8/G8</f>
        <v>1</v>
      </c>
      <c r="N8" s="8">
        <f>M8*10</f>
        <v>10</v>
      </c>
    </row>
    <row r="9" spans="1:14" x14ac:dyDescent="0.2">
      <c r="A9" s="34"/>
      <c r="B9" s="35"/>
      <c r="C9" s="13" t="s">
        <v>21</v>
      </c>
      <c r="D9" s="13"/>
      <c r="E9" s="13"/>
      <c r="F9" s="3">
        <v>190</v>
      </c>
      <c r="G9" s="3">
        <v>190</v>
      </c>
      <c r="H9" s="3">
        <v>190</v>
      </c>
      <c r="I9" s="14" t="s">
        <v>22</v>
      </c>
      <c r="J9" s="14"/>
      <c r="K9" s="14"/>
      <c r="L9" s="14"/>
      <c r="M9" s="3" t="s">
        <v>22</v>
      </c>
      <c r="N9" s="3" t="s">
        <v>22</v>
      </c>
    </row>
    <row r="10" spans="1:14" x14ac:dyDescent="0.2">
      <c r="A10" s="34"/>
      <c r="B10" s="35"/>
      <c r="C10" s="13" t="s">
        <v>23</v>
      </c>
      <c r="D10" s="13"/>
      <c r="E10" s="13"/>
      <c r="F10" s="3">
        <v>0</v>
      </c>
      <c r="G10" s="3">
        <v>0</v>
      </c>
      <c r="H10" s="3">
        <v>0</v>
      </c>
      <c r="I10" s="14" t="s">
        <v>22</v>
      </c>
      <c r="J10" s="14"/>
      <c r="K10" s="14"/>
      <c r="L10" s="14"/>
      <c r="M10" s="3" t="s">
        <v>22</v>
      </c>
      <c r="N10" s="3" t="s">
        <v>22</v>
      </c>
    </row>
    <row r="11" spans="1:14" x14ac:dyDescent="0.2">
      <c r="A11" s="36"/>
      <c r="B11" s="37"/>
      <c r="C11" s="13" t="s">
        <v>24</v>
      </c>
      <c r="D11" s="13"/>
      <c r="E11" s="13"/>
      <c r="F11" s="3">
        <v>0</v>
      </c>
      <c r="G11" s="3">
        <v>0</v>
      </c>
      <c r="H11" s="3">
        <v>0</v>
      </c>
      <c r="I11" s="14" t="s">
        <v>22</v>
      </c>
      <c r="J11" s="14"/>
      <c r="K11" s="14"/>
      <c r="L11" s="14"/>
      <c r="M11" s="3" t="s">
        <v>22</v>
      </c>
      <c r="N11" s="3" t="s">
        <v>22</v>
      </c>
    </row>
    <row r="12" spans="1:14" x14ac:dyDescent="0.2">
      <c r="A12" s="13" t="s">
        <v>25</v>
      </c>
      <c r="B12" s="13" t="s">
        <v>26</v>
      </c>
      <c r="C12" s="13"/>
      <c r="D12" s="13"/>
      <c r="E12" s="13"/>
      <c r="F12" s="13"/>
      <c r="G12" s="13"/>
      <c r="H12" s="13" t="s">
        <v>27</v>
      </c>
      <c r="I12" s="13"/>
      <c r="J12" s="13"/>
      <c r="K12" s="13"/>
      <c r="L12" s="13"/>
      <c r="M12" s="13"/>
      <c r="N12" s="13"/>
    </row>
    <row r="13" spans="1:14" ht="118.5" customHeight="1" x14ac:dyDescent="0.2">
      <c r="A13" s="13"/>
      <c r="B13" s="16" t="s">
        <v>28</v>
      </c>
      <c r="C13" s="16"/>
      <c r="D13" s="16"/>
      <c r="E13" s="16"/>
      <c r="F13" s="16"/>
      <c r="G13" s="16"/>
      <c r="H13" s="16" t="s">
        <v>29</v>
      </c>
      <c r="I13" s="16"/>
      <c r="J13" s="16"/>
      <c r="K13" s="16"/>
      <c r="L13" s="16"/>
      <c r="M13" s="16"/>
      <c r="N13" s="16"/>
    </row>
    <row r="14" spans="1:14" ht="31.9" customHeight="1" x14ac:dyDescent="0.2">
      <c r="A14" s="29" t="s">
        <v>30</v>
      </c>
      <c r="B14" s="2" t="s">
        <v>31</v>
      </c>
      <c r="C14" s="2" t="s">
        <v>32</v>
      </c>
      <c r="D14" s="2" t="s">
        <v>33</v>
      </c>
      <c r="E14" s="13" t="s">
        <v>34</v>
      </c>
      <c r="F14" s="13"/>
      <c r="G14" s="13"/>
      <c r="H14" s="13" t="s">
        <v>35</v>
      </c>
      <c r="I14" s="13"/>
      <c r="J14" s="2" t="s">
        <v>17</v>
      </c>
      <c r="K14" s="2" t="s">
        <v>19</v>
      </c>
      <c r="L14" s="13" t="s">
        <v>36</v>
      </c>
      <c r="M14" s="13"/>
      <c r="N14" s="13"/>
    </row>
    <row r="15" spans="1:14" ht="27.75" customHeight="1" x14ac:dyDescent="0.2">
      <c r="A15" s="30"/>
      <c r="B15" s="29" t="s">
        <v>37</v>
      </c>
      <c r="C15" s="29" t="s">
        <v>38</v>
      </c>
      <c r="D15" s="5" t="s">
        <v>39</v>
      </c>
      <c r="E15" s="17" t="s">
        <v>40</v>
      </c>
      <c r="F15" s="17"/>
      <c r="G15" s="17"/>
      <c r="H15" s="18" t="s">
        <v>40</v>
      </c>
      <c r="I15" s="18"/>
      <c r="J15" s="3">
        <v>3</v>
      </c>
      <c r="K15" s="3">
        <v>3</v>
      </c>
      <c r="L15" s="14"/>
      <c r="M15" s="14"/>
      <c r="N15" s="14"/>
    </row>
    <row r="16" spans="1:14" ht="22.5" customHeight="1" x14ac:dyDescent="0.2">
      <c r="A16" s="30"/>
      <c r="B16" s="30"/>
      <c r="C16" s="30"/>
      <c r="D16" s="5" t="s">
        <v>41</v>
      </c>
      <c r="E16" s="17" t="s">
        <v>42</v>
      </c>
      <c r="F16" s="17"/>
      <c r="G16" s="17"/>
      <c r="H16" s="18" t="s">
        <v>43</v>
      </c>
      <c r="I16" s="18"/>
      <c r="J16" s="3">
        <v>3</v>
      </c>
      <c r="K16" s="3">
        <v>3</v>
      </c>
      <c r="L16" s="14"/>
      <c r="M16" s="14"/>
      <c r="N16" s="14"/>
    </row>
    <row r="17" spans="1:14" ht="14.25" customHeight="1" x14ac:dyDescent="0.2">
      <c r="A17" s="30"/>
      <c r="B17" s="30"/>
      <c r="C17" s="30"/>
      <c r="D17" s="5" t="s">
        <v>44</v>
      </c>
      <c r="E17" s="17" t="s">
        <v>45</v>
      </c>
      <c r="F17" s="17"/>
      <c r="G17" s="17"/>
      <c r="H17" s="18" t="s">
        <v>45</v>
      </c>
      <c r="I17" s="18"/>
      <c r="J17" s="3">
        <v>3</v>
      </c>
      <c r="K17" s="3">
        <v>3</v>
      </c>
      <c r="L17" s="14"/>
      <c r="M17" s="14"/>
      <c r="N17" s="14"/>
    </row>
    <row r="18" spans="1:14" ht="25.5" customHeight="1" x14ac:dyDescent="0.2">
      <c r="A18" s="30"/>
      <c r="B18" s="30"/>
      <c r="C18" s="30"/>
      <c r="D18" s="5" t="s">
        <v>46</v>
      </c>
      <c r="E18" s="17" t="s">
        <v>40</v>
      </c>
      <c r="F18" s="17"/>
      <c r="G18" s="17"/>
      <c r="H18" s="18" t="s">
        <v>40</v>
      </c>
      <c r="I18" s="18"/>
      <c r="J18" s="3">
        <v>3</v>
      </c>
      <c r="K18" s="3">
        <v>3</v>
      </c>
      <c r="L18" s="14"/>
      <c r="M18" s="14"/>
      <c r="N18" s="14"/>
    </row>
    <row r="19" spans="1:14" ht="26.25" customHeight="1" x14ac:dyDescent="0.2">
      <c r="A19" s="30"/>
      <c r="B19" s="30"/>
      <c r="C19" s="30"/>
      <c r="D19" s="5" t="s">
        <v>47</v>
      </c>
      <c r="E19" s="17" t="s">
        <v>48</v>
      </c>
      <c r="F19" s="17"/>
      <c r="G19" s="17"/>
      <c r="H19" s="18" t="s">
        <v>49</v>
      </c>
      <c r="I19" s="18"/>
      <c r="J19" s="3">
        <v>3</v>
      </c>
      <c r="K19" s="3">
        <v>3</v>
      </c>
      <c r="L19" s="14"/>
      <c r="M19" s="14"/>
      <c r="N19" s="14"/>
    </row>
    <row r="20" spans="1:14" ht="47.25" customHeight="1" x14ac:dyDescent="0.2">
      <c r="A20" s="30"/>
      <c r="B20" s="30"/>
      <c r="C20" s="29" t="s">
        <v>50</v>
      </c>
      <c r="D20" s="5" t="s">
        <v>51</v>
      </c>
      <c r="E20" s="19" t="s">
        <v>52</v>
      </c>
      <c r="F20" s="19"/>
      <c r="G20" s="19"/>
      <c r="H20" s="18" t="s">
        <v>53</v>
      </c>
      <c r="I20" s="18"/>
      <c r="J20" s="3">
        <v>3.75</v>
      </c>
      <c r="K20" s="3">
        <v>2.5</v>
      </c>
      <c r="L20" s="14" t="s">
        <v>54</v>
      </c>
      <c r="M20" s="14"/>
      <c r="N20" s="14"/>
    </row>
    <row r="21" spans="1:14" ht="25.5" customHeight="1" x14ac:dyDescent="0.2">
      <c r="A21" s="30"/>
      <c r="B21" s="30"/>
      <c r="C21" s="30"/>
      <c r="D21" s="5" t="s">
        <v>55</v>
      </c>
      <c r="E21" s="19" t="s">
        <v>56</v>
      </c>
      <c r="F21" s="19"/>
      <c r="G21" s="19"/>
      <c r="H21" s="18" t="s">
        <v>57</v>
      </c>
      <c r="I21" s="18"/>
      <c r="J21" s="3">
        <v>3.75</v>
      </c>
      <c r="K21" s="3">
        <v>3.5</v>
      </c>
      <c r="L21" s="14"/>
      <c r="M21" s="14"/>
      <c r="N21" s="14"/>
    </row>
    <row r="22" spans="1:14" ht="34.5" customHeight="1" x14ac:dyDescent="0.2">
      <c r="A22" s="30"/>
      <c r="B22" s="30"/>
      <c r="C22" s="30"/>
      <c r="D22" s="5" t="s">
        <v>58</v>
      </c>
      <c r="E22" s="20" t="s">
        <v>59</v>
      </c>
      <c r="F22" s="19"/>
      <c r="G22" s="19"/>
      <c r="H22" s="18" t="s">
        <v>57</v>
      </c>
      <c r="I22" s="18"/>
      <c r="J22" s="3">
        <v>3.75</v>
      </c>
      <c r="K22" s="3">
        <v>3.5</v>
      </c>
      <c r="L22" s="14"/>
      <c r="M22" s="14"/>
      <c r="N22" s="14"/>
    </row>
    <row r="23" spans="1:14" ht="45" customHeight="1" x14ac:dyDescent="0.2">
      <c r="A23" s="30"/>
      <c r="B23" s="30"/>
      <c r="C23" s="31"/>
      <c r="D23" s="5" t="s">
        <v>60</v>
      </c>
      <c r="E23" s="19" t="s">
        <v>61</v>
      </c>
      <c r="F23" s="19"/>
      <c r="G23" s="19"/>
      <c r="H23" s="18" t="s">
        <v>62</v>
      </c>
      <c r="I23" s="18"/>
      <c r="J23" s="3">
        <v>3.75</v>
      </c>
      <c r="K23" s="3">
        <v>3.5</v>
      </c>
      <c r="L23" s="14"/>
      <c r="M23" s="14"/>
      <c r="N23" s="14"/>
    </row>
    <row r="24" spans="1:14" ht="38.25" customHeight="1" x14ac:dyDescent="0.2">
      <c r="A24" s="30"/>
      <c r="B24" s="30"/>
      <c r="C24" s="4" t="s">
        <v>63</v>
      </c>
      <c r="D24" s="5" t="s">
        <v>64</v>
      </c>
      <c r="E24" s="17" t="s">
        <v>65</v>
      </c>
      <c r="F24" s="17"/>
      <c r="G24" s="17"/>
      <c r="H24" s="18" t="s">
        <v>66</v>
      </c>
      <c r="I24" s="18"/>
      <c r="J24" s="3">
        <v>10</v>
      </c>
      <c r="K24" s="3">
        <v>10</v>
      </c>
      <c r="L24" s="14"/>
      <c r="M24" s="14"/>
      <c r="N24" s="14"/>
    </row>
    <row r="25" spans="1:14" ht="22.5" customHeight="1" x14ac:dyDescent="0.2">
      <c r="A25" s="30"/>
      <c r="B25" s="30"/>
      <c r="C25" s="29" t="s">
        <v>67</v>
      </c>
      <c r="D25" s="5" t="s">
        <v>68</v>
      </c>
      <c r="E25" s="21" t="s">
        <v>69</v>
      </c>
      <c r="F25" s="22"/>
      <c r="G25" s="23"/>
      <c r="H25" s="14" t="s">
        <v>70</v>
      </c>
      <c r="I25" s="14"/>
      <c r="J25" s="3"/>
      <c r="K25" s="3"/>
      <c r="L25" s="14"/>
      <c r="M25" s="14"/>
      <c r="N25" s="14"/>
    </row>
    <row r="26" spans="1:14" ht="22.5" customHeight="1" x14ac:dyDescent="0.2">
      <c r="A26" s="30"/>
      <c r="B26" s="30"/>
      <c r="C26" s="30"/>
      <c r="D26" s="5" t="s">
        <v>71</v>
      </c>
      <c r="E26" s="21" t="s">
        <v>72</v>
      </c>
      <c r="F26" s="22"/>
      <c r="G26" s="23"/>
      <c r="H26" s="14" t="s">
        <v>73</v>
      </c>
      <c r="I26" s="14"/>
      <c r="J26" s="3">
        <v>2.5</v>
      </c>
      <c r="K26" s="3">
        <v>2.5</v>
      </c>
      <c r="L26" s="14"/>
      <c r="M26" s="14"/>
      <c r="N26" s="14"/>
    </row>
    <row r="27" spans="1:14" ht="27.75" customHeight="1" x14ac:dyDescent="0.2">
      <c r="A27" s="30"/>
      <c r="B27" s="30"/>
      <c r="C27" s="30"/>
      <c r="D27" s="5" t="s">
        <v>74</v>
      </c>
      <c r="E27" s="21" t="s">
        <v>72</v>
      </c>
      <c r="F27" s="22"/>
      <c r="G27" s="23"/>
      <c r="H27" s="14" t="s">
        <v>73</v>
      </c>
      <c r="I27" s="14"/>
      <c r="J27" s="3">
        <v>2.5</v>
      </c>
      <c r="K27" s="3">
        <v>2.5</v>
      </c>
      <c r="L27" s="14"/>
      <c r="M27" s="14"/>
      <c r="N27" s="14"/>
    </row>
    <row r="28" spans="1:14" ht="37.5" customHeight="1" x14ac:dyDescent="0.2">
      <c r="A28" s="30"/>
      <c r="B28" s="30"/>
      <c r="C28" s="30"/>
      <c r="D28" s="5" t="s">
        <v>75</v>
      </c>
      <c r="E28" s="21" t="s">
        <v>76</v>
      </c>
      <c r="F28" s="22"/>
      <c r="G28" s="23"/>
      <c r="H28" s="14" t="s">
        <v>77</v>
      </c>
      <c r="I28" s="14"/>
      <c r="J28" s="3">
        <v>2.5</v>
      </c>
      <c r="K28" s="3">
        <v>2.5</v>
      </c>
      <c r="L28" s="14"/>
      <c r="M28" s="14"/>
      <c r="N28" s="14"/>
    </row>
    <row r="29" spans="1:14" ht="35.25" customHeight="1" x14ac:dyDescent="0.2">
      <c r="A29" s="30"/>
      <c r="B29" s="31"/>
      <c r="C29" s="31"/>
      <c r="D29" s="5" t="s">
        <v>78</v>
      </c>
      <c r="E29" s="21" t="s">
        <v>72</v>
      </c>
      <c r="F29" s="22"/>
      <c r="G29" s="23"/>
      <c r="H29" s="14" t="s">
        <v>79</v>
      </c>
      <c r="I29" s="14"/>
      <c r="J29" s="3">
        <v>2.5</v>
      </c>
      <c r="K29" s="3">
        <v>2.5</v>
      </c>
      <c r="L29" s="14"/>
      <c r="M29" s="14"/>
      <c r="N29" s="14"/>
    </row>
    <row r="30" spans="1:14" ht="39.75" customHeight="1" x14ac:dyDescent="0.2">
      <c r="A30" s="30"/>
      <c r="B30" s="13" t="s">
        <v>80</v>
      </c>
      <c r="C30" s="2" t="s">
        <v>81</v>
      </c>
      <c r="D30" s="5" t="s">
        <v>82</v>
      </c>
      <c r="E30" s="14" t="s">
        <v>83</v>
      </c>
      <c r="F30" s="14"/>
      <c r="G30" s="14"/>
      <c r="H30" s="14" t="s">
        <v>84</v>
      </c>
      <c r="I30" s="14"/>
      <c r="J30" s="3">
        <v>10</v>
      </c>
      <c r="K30" s="3">
        <v>10</v>
      </c>
      <c r="L30" s="14"/>
      <c r="M30" s="14"/>
      <c r="N30" s="14"/>
    </row>
    <row r="31" spans="1:14" ht="38.25" customHeight="1" x14ac:dyDescent="0.2">
      <c r="A31" s="30"/>
      <c r="B31" s="13"/>
      <c r="C31" s="2" t="s">
        <v>85</v>
      </c>
      <c r="D31" s="5" t="s">
        <v>86</v>
      </c>
      <c r="E31" s="24" t="s">
        <v>87</v>
      </c>
      <c r="F31" s="24"/>
      <c r="G31" s="24"/>
      <c r="H31" s="16" t="s">
        <v>88</v>
      </c>
      <c r="I31" s="16"/>
      <c r="J31" s="3">
        <v>7</v>
      </c>
      <c r="K31" s="3">
        <v>5</v>
      </c>
      <c r="L31" s="14"/>
      <c r="M31" s="14"/>
      <c r="N31" s="14"/>
    </row>
    <row r="32" spans="1:14" ht="22.5" x14ac:dyDescent="0.2">
      <c r="A32" s="30"/>
      <c r="B32" s="13"/>
      <c r="C32" s="2" t="s">
        <v>89</v>
      </c>
      <c r="D32" s="5" t="s">
        <v>90</v>
      </c>
      <c r="E32" s="16" t="s">
        <v>91</v>
      </c>
      <c r="F32" s="16"/>
      <c r="G32" s="16"/>
      <c r="H32" s="16" t="s">
        <v>88</v>
      </c>
      <c r="I32" s="16"/>
      <c r="J32" s="3">
        <v>6</v>
      </c>
      <c r="K32" s="3">
        <v>5</v>
      </c>
      <c r="L32" s="14"/>
      <c r="M32" s="14"/>
      <c r="N32" s="14"/>
    </row>
    <row r="33" spans="1:14" ht="55.5" customHeight="1" x14ac:dyDescent="0.2">
      <c r="A33" s="30"/>
      <c r="B33" s="13"/>
      <c r="C33" s="2" t="s">
        <v>92</v>
      </c>
      <c r="D33" s="5" t="s">
        <v>93</v>
      </c>
      <c r="E33" s="16" t="s">
        <v>94</v>
      </c>
      <c r="F33" s="16"/>
      <c r="G33" s="16"/>
      <c r="H33" s="16" t="s">
        <v>95</v>
      </c>
      <c r="I33" s="16"/>
      <c r="J33" s="3">
        <v>7</v>
      </c>
      <c r="K33" s="3">
        <v>7</v>
      </c>
      <c r="L33" s="14"/>
      <c r="M33" s="14"/>
      <c r="N33" s="14"/>
    </row>
    <row r="34" spans="1:14" x14ac:dyDescent="0.2">
      <c r="A34" s="30"/>
      <c r="B34" s="29" t="s">
        <v>96</v>
      </c>
      <c r="C34" s="13" t="s">
        <v>97</v>
      </c>
      <c r="D34" s="24" t="s">
        <v>98</v>
      </c>
      <c r="E34" s="14" t="s">
        <v>99</v>
      </c>
      <c r="F34" s="14"/>
      <c r="G34" s="14"/>
      <c r="H34" s="18" t="s">
        <v>100</v>
      </c>
      <c r="I34" s="18"/>
      <c r="J34" s="14">
        <v>10</v>
      </c>
      <c r="K34" s="14">
        <v>7</v>
      </c>
      <c r="L34" s="14"/>
      <c r="M34" s="14"/>
      <c r="N34" s="14"/>
    </row>
    <row r="35" spans="1:14" x14ac:dyDescent="0.2">
      <c r="A35" s="31"/>
      <c r="B35" s="31"/>
      <c r="C35" s="13"/>
      <c r="D35" s="24"/>
      <c r="E35" s="14"/>
      <c r="F35" s="14"/>
      <c r="G35" s="14"/>
      <c r="H35" s="18"/>
      <c r="I35" s="18"/>
      <c r="J35" s="14"/>
      <c r="K35" s="14"/>
      <c r="L35" s="14"/>
      <c r="M35" s="14"/>
      <c r="N35" s="14"/>
    </row>
    <row r="36" spans="1:14" x14ac:dyDescent="0.2">
      <c r="A36" s="25" t="s">
        <v>101</v>
      </c>
      <c r="B36" s="26"/>
      <c r="C36" s="26"/>
      <c r="D36" s="26"/>
      <c r="E36" s="26"/>
      <c r="F36" s="26"/>
      <c r="G36" s="26"/>
      <c r="H36" s="26"/>
      <c r="I36" s="27"/>
      <c r="J36" s="9">
        <f>SUM(J15:J35)+I8</f>
        <v>100</v>
      </c>
      <c r="K36" s="10">
        <f>SUM(K15:K35)+N8</f>
        <v>92</v>
      </c>
      <c r="L36" s="14"/>
      <c r="M36" s="14"/>
      <c r="N36" s="14"/>
    </row>
    <row r="37" spans="1:14" x14ac:dyDescent="0.2">
      <c r="A37" s="6"/>
      <c r="B37" s="6"/>
      <c r="C37" s="6"/>
      <c r="D37" s="6"/>
      <c r="E37" s="6"/>
      <c r="F37" s="6"/>
      <c r="G37" s="6"/>
      <c r="H37" s="6"/>
      <c r="I37" s="6"/>
      <c r="J37" s="6"/>
      <c r="K37" s="6"/>
      <c r="L37" s="6"/>
      <c r="M37" s="6"/>
      <c r="N37" s="6"/>
    </row>
    <row r="38" spans="1:14" ht="127.15" customHeight="1" x14ac:dyDescent="0.2">
      <c r="A38" s="28" t="s">
        <v>102</v>
      </c>
      <c r="B38" s="28"/>
      <c r="C38" s="28"/>
      <c r="D38" s="28"/>
      <c r="E38" s="28"/>
      <c r="F38" s="28"/>
      <c r="G38" s="28"/>
      <c r="H38" s="28"/>
      <c r="I38" s="28"/>
      <c r="J38" s="28"/>
      <c r="K38" s="28"/>
      <c r="L38" s="28"/>
      <c r="M38" s="28"/>
      <c r="N38" s="28"/>
    </row>
  </sheetData>
  <mergeCells count="103">
    <mergeCell ref="A7:B11"/>
    <mergeCell ref="A36:I36"/>
    <mergeCell ref="L36:N36"/>
    <mergeCell ref="A38:N38"/>
    <mergeCell ref="A12:A13"/>
    <mergeCell ref="A14:A35"/>
    <mergeCell ref="B15:B29"/>
    <mergeCell ref="B30:B33"/>
    <mergeCell ref="B34:B35"/>
    <mergeCell ref="C15:C19"/>
    <mergeCell ref="C20:C23"/>
    <mergeCell ref="C25:C29"/>
    <mergeCell ref="C34:C35"/>
    <mergeCell ref="D34:D35"/>
    <mergeCell ref="J34:J35"/>
    <mergeCell ref="K34:K35"/>
    <mergeCell ref="E34:G35"/>
    <mergeCell ref="H34:I35"/>
    <mergeCell ref="L34:N35"/>
    <mergeCell ref="E31:G31"/>
    <mergeCell ref="H31:I31"/>
    <mergeCell ref="L31:N31"/>
    <mergeCell ref="E32:G32"/>
    <mergeCell ref="H32:I32"/>
    <mergeCell ref="L32:N32"/>
    <mergeCell ref="E33:G33"/>
    <mergeCell ref="H33:I33"/>
    <mergeCell ref="L33:N33"/>
    <mergeCell ref="E28:G28"/>
    <mergeCell ref="H28:I28"/>
    <mergeCell ref="L28:N28"/>
    <mergeCell ref="E29:G29"/>
    <mergeCell ref="H29:I29"/>
    <mergeCell ref="L29:N29"/>
    <mergeCell ref="E30:G30"/>
    <mergeCell ref="H30:I30"/>
    <mergeCell ref="L30:N30"/>
    <mergeCell ref="E25:G25"/>
    <mergeCell ref="H25:I25"/>
    <mergeCell ref="L25:N25"/>
    <mergeCell ref="E26:G26"/>
    <mergeCell ref="H26:I26"/>
    <mergeCell ref="L26:N26"/>
    <mergeCell ref="E27:G27"/>
    <mergeCell ref="H27:I27"/>
    <mergeCell ref="L27:N27"/>
    <mergeCell ref="E22:G22"/>
    <mergeCell ref="H22:I22"/>
    <mergeCell ref="L22:N22"/>
    <mergeCell ref="E23:G23"/>
    <mergeCell ref="H23:I23"/>
    <mergeCell ref="L23:N23"/>
    <mergeCell ref="E24:G24"/>
    <mergeCell ref="H24:I24"/>
    <mergeCell ref="L24:N24"/>
    <mergeCell ref="E19:G19"/>
    <mergeCell ref="H19:I19"/>
    <mergeCell ref="L19:N19"/>
    <mergeCell ref="E20:G20"/>
    <mergeCell ref="H20:I20"/>
    <mergeCell ref="L20:N20"/>
    <mergeCell ref="E21:G21"/>
    <mergeCell ref="H21:I21"/>
    <mergeCell ref="L21:N21"/>
    <mergeCell ref="E16:G16"/>
    <mergeCell ref="H16:I16"/>
    <mergeCell ref="L16:N16"/>
    <mergeCell ref="E17:G17"/>
    <mergeCell ref="H17:I17"/>
    <mergeCell ref="L17:N17"/>
    <mergeCell ref="E18:G18"/>
    <mergeCell ref="H18:I18"/>
    <mergeCell ref="L18:N18"/>
    <mergeCell ref="B12:G12"/>
    <mergeCell ref="H12:N12"/>
    <mergeCell ref="B13:G13"/>
    <mergeCell ref="H13:N13"/>
    <mergeCell ref="E14:G14"/>
    <mergeCell ref="H14:I14"/>
    <mergeCell ref="L14:N14"/>
    <mergeCell ref="E15:G15"/>
    <mergeCell ref="H15:I15"/>
    <mergeCell ref="L15:N15"/>
    <mergeCell ref="C7:E7"/>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17"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2022-04-11T08:43:00Z</cp:lastPrinted>
  <dcterms:created xsi:type="dcterms:W3CDTF">2015-06-05T18:19:00Z</dcterms:created>
  <dcterms:modified xsi:type="dcterms:W3CDTF">2022-06-06T09:54:56Z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2052-11.1.0.11411</vt:lpwstr>
  </property>
</Properties>
</file>