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mc:AlternateContent xmlns:mc="http://schemas.openxmlformats.org/markup-compatibility/2006">
    <mc:Choice Requires="x15">
      <x15ac:absPath xmlns:x15ac="http://schemas.microsoft.com/office/spreadsheetml/2010/11/ac" url="C:\Users\bigtable\Desktop\农林科学院-0530沟通修改\汇总自评表（总）0606 - 张晗\"/>
    </mc:Choice>
  </mc:AlternateContent>
  <xr:revisionPtr revIDLastSave="0" documentId="13_ncr:1_{FEC7D0A9-E0E9-47C4-B63D-53BFC3F28F54}"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M8" i="1" l="1"/>
  <c r="N8" i="1" s="1"/>
  <c r="K46" i="1" s="1"/>
</calcChain>
</file>

<file path=xl/sharedStrings.xml><?xml version="1.0" encoding="utf-8"?>
<sst xmlns="http://schemas.openxmlformats.org/spreadsheetml/2006/main" count="134" uniqueCount="112">
  <si>
    <t>附件8</t>
  </si>
  <si>
    <t>项目支出绩效自评表</t>
  </si>
  <si>
    <r>
      <rPr>
        <b/>
        <sz val="11"/>
        <color theme="1"/>
        <rFont val="宋体"/>
        <family val="3"/>
        <charset val="134"/>
      </rPr>
      <t>（</t>
    </r>
    <r>
      <rPr>
        <b/>
        <sz val="11"/>
        <color theme="1"/>
        <rFont val="Times New Roman"/>
        <family val="1"/>
      </rPr>
      <t xml:space="preserve"> 2021 </t>
    </r>
    <r>
      <rPr>
        <b/>
        <sz val="11"/>
        <color theme="1"/>
        <rFont val="宋体"/>
        <family val="3"/>
        <charset val="134"/>
      </rPr>
      <t>年度）</t>
    </r>
  </si>
  <si>
    <t>项目名称</t>
  </si>
  <si>
    <t>北京市水产科学研究所科研能力建设项目</t>
  </si>
  <si>
    <t>主管部门</t>
  </si>
  <si>
    <t>北京市农林科学院</t>
  </si>
  <si>
    <t>实施单位</t>
  </si>
  <si>
    <t>北京市水产科学研究所</t>
  </si>
  <si>
    <t>项目负责人</t>
  </si>
  <si>
    <t>朱华、田照辉、张欣</t>
  </si>
  <si>
    <t>联系电话</t>
  </si>
  <si>
    <t>项目资金</t>
  </si>
  <si>
    <t>年初预算数</t>
  </si>
  <si>
    <t>全年预算数</t>
  </si>
  <si>
    <t>全年执行数</t>
  </si>
  <si>
    <t>分值</t>
  </si>
  <si>
    <t>执行率</t>
  </si>
  <si>
    <t>得分</t>
  </si>
  <si>
    <t>（万元）</t>
  </si>
  <si>
    <t>年度资金总额</t>
  </si>
  <si>
    <t>其中：当年财政拨款</t>
  </si>
  <si>
    <t>—</t>
  </si>
  <si>
    <t xml:space="preserve">     上年结转资金</t>
  </si>
  <si>
    <t xml:space="preserve">  其他资金</t>
  </si>
  <si>
    <t>年度总体目标</t>
  </si>
  <si>
    <t>预期目标</t>
  </si>
  <si>
    <t>实际完成情况</t>
  </si>
  <si>
    <t>（1）2021年课题工作目标为落实课题示范和推广应用地点,落实配套资金；筛选出高效净化水生植物；引进鱼虾类新品种。形成鱼虾类节水生态小区养殖模式1 套，示范面积1 万亩，推广面积3万亩，良种覆盖率达到30%，经济效益提高10%，综合效益提高15%，申请专利2 项，发表论文1-2 篇。（2） 引进3 个新品种分别为福瑞鲤2 号水花400 万尾，长丰鲢水花200 万尾，中科五号夏花20 万尾，示范面积200 亩以上；松浦镜鲤扩繁水花500 万尾。筛选适合池塘浮床模式和水生植物各1-2 种；构建绿色高效养殖模式1-2 项。填写2021 年的产业信息，完成调查问卷；完成产业数据库采集填报和应急性任务等。（3）示范淡水鱼优良品种养殖面积100亩；建立适合养殖地区实际情况、环境协调特点的特色淡水鱼健康养殖模式2套，示范面积50亩；发表论文1篇以上；统计产业数据138条；与天津蓝科水产养殖有限公司对接，开展交流活动，促进科技与产业经济紧密结合。</t>
  </si>
  <si>
    <t>（1）2021年课题组落实了东北（辽宁辽中）、华北（河北曹妃甸、北京平谷和通州）、西北（新疆喀什和阿勒泰）、华东（江苏扬中和灌东）、华中（湖南常德）等地区淡水池塘绿色高效养殖模式示范区和示范点，并分别在相关示范点开展了相应的试验与示范工作。试验与示范内容主要包括：开展高净化水生植物的筛选与应用，微生态制剂和生物絮团等调水技术研究与示范，养殖尾水综合处理技术研究与示范，池塘底排污系统构建、固液分离设施设计与构建，鱼虾类新品种引进与试验示范等。截止目前，已申请淡水池塘生态养殖相关发明专利4 项，发表论文4 篇，开发新技术模式1 个，鱼虾节水生态小区养殖示范面积21260 亩，辐射推广面积43180 亩，鱼虾类良种覆盖率平均65%以上。培训技术人员116 人，培训农民368 人。（2）在育种专家的支持指导下，引进了福瑞鲤2号、异育银鲫“中科五号”、长丰鲢和团头鲂“华海1号”，并进行试验示范，几个品种生长优势明显，抗逆性强，深受示范户肯定，进一步优化了北京地区大宗淡水鱼品种结构。开展松浦镜鲤小规模繁育，为实现良种苗种本地化供应积累经验。继续建设和优化绿色池塘异位净化高效养殖模式：构建了“三级生态沟渠+综合生态塘+池塘流态聚污+养殖池底排污+沉淀分离+腐熟后资源化利用”的养殖尾水和固废综合处理与循环利用模式，开展了不同推流模式下圆形养殖池的流态特征研究和净化系统中的水生植物的氮磷收支平衡研究，实现了水资源的循环高效利用，保障养殖水环境和水产品安全。在病害防控与质量安全研究室专家的指导下，进行益生菌示范推广，开展自发酵光合细菌应用推广，节约用水，减少病害，开展了新型渔药鳃康（小檗碱）防治鲫鱼出血病的试验示范。继续开展利用人工生物浮床调控池塘水质试验示范：继续筛选出浮床植物，试验PVC管+网片的浮床形式，开展芹菜、薄荷、空心菜、菱角和韭菜几种蔬菜的生长试验，开展底栖动物净水初步试验，研究了不同栽培模式对水芹叶片代谢物的影响。通过集中培训和组织在线听讲座等多种形式，累计培训示范骨干和养殖户500余人次。继续协助首席科学家和各功能研究室完成各项需求调研和数据库信息采集工作，开展了京津冀十四五产业需求调研。开展了本区域内大宗淡水鱼类生产季节性和突发性问题调查，密切监测夏季暴雨灾害疫病发生情况，指导示范基地积极配合区主管部门做好药残普检和抽检工作，完成首席科学家交办的临时性应急和调研任务。加强科技任务，积极对接企业，提供技术支持，提质增效。在进行科普宣传、集中培训和入户科技服务时积极宣传大宗淡水鱼体系，扩大体系影响。发表核心论文1篇，获得实用新型专利3个，北京市地标1项。（3）示范淡水鱼优良品种养殖面积655亩；建立适合养殖地区实际情况、环境协调特点的特色淡水鱼健康养殖模式4套，示范面积350亩+200平米；发表论文1篇；统计产业数据188条；与天津蓝科水产养殖有限公司对接，进行鳜鱼、加州鲈苗种繁育和技术推广，年产苗5000万尾以上。</t>
  </si>
  <si>
    <t>一级指标</t>
  </si>
  <si>
    <t>二级指标</t>
  </si>
  <si>
    <t>三级指标</t>
  </si>
  <si>
    <t>年度指标值</t>
  </si>
  <si>
    <t>实际完成值</t>
  </si>
  <si>
    <t>偏差原因分析及改进措施</t>
  </si>
  <si>
    <t>产出指标
（50分）</t>
  </si>
  <si>
    <t>数量指标（15分）</t>
  </si>
  <si>
    <t>示范面积（万亩）</t>
  </si>
  <si>
    <t>推广面积（万亩）</t>
  </si>
  <si>
    <t>发表论文（篇）</t>
  </si>
  <si>
    <t>≥1</t>
  </si>
  <si>
    <t>申请专利（项）</t>
  </si>
  <si>
    <t>形成鱼虾类节水生态小区养殖模式（套）</t>
  </si>
  <si>
    <t>筛选适合池塘浮床、人工沟渠和湿地水生植物</t>
  </si>
  <si>
    <t>1-2种</t>
  </si>
  <si>
    <t>1种</t>
  </si>
  <si>
    <t>试验示范新品种</t>
  </si>
  <si>
    <t>3个</t>
  </si>
  <si>
    <t>开展培训，总人数</t>
  </si>
  <si>
    <t>≥200人次</t>
  </si>
  <si>
    <t>600余人次</t>
  </si>
  <si>
    <t>示范淡水鱼优良品种养殖面积100亩</t>
  </si>
  <si>
    <t>100亩</t>
  </si>
  <si>
    <t>655亩</t>
  </si>
  <si>
    <t>建立适合养殖地区实际情况、环境协调特点的特色淡水鱼健康养殖模式2套，示范面积50亩</t>
  </si>
  <si>
    <t>2套，示范面积50亩</t>
  </si>
  <si>
    <t>4套，350亩+200平米</t>
  </si>
  <si>
    <t>统计产业数据138条</t>
  </si>
  <si>
    <t>188条</t>
  </si>
  <si>
    <t>质量指标（15分）</t>
  </si>
  <si>
    <t>落实课题示范和推广应用地点</t>
  </si>
  <si>
    <t>落实了东北（辽宁辽中）、华北（河北曹妃甸、北京平谷和通州）、西北（新疆喀什和阿勒泰）、华东（江苏扬中和灌东）、华中（湖南常德）等地区淡水池塘绿色高效养殖模式示范区和示范点，并分别在相关示范点开展了相应的试验与示范工作。</t>
  </si>
  <si>
    <t>筛选高净化水生植物</t>
  </si>
  <si>
    <t>已开展了多个品种的高净化水生植物的筛选与应用</t>
  </si>
  <si>
    <t>引进鱼虾类新品种</t>
  </si>
  <si>
    <t>引进了多个鱼虾类新品种进行试验与示范</t>
  </si>
  <si>
    <t>开展相关水生植物生长代谢等性状研究</t>
  </si>
  <si>
    <t>2种</t>
  </si>
  <si>
    <t>新品种生长优势</t>
  </si>
  <si>
    <t>≥10%</t>
  </si>
  <si>
    <t>≥15%</t>
  </si>
  <si>
    <t>发表论文</t>
  </si>
  <si>
    <t>核心及以上</t>
  </si>
  <si>
    <t>核心</t>
  </si>
  <si>
    <t>核心期刊论文</t>
  </si>
  <si>
    <t>1篇</t>
  </si>
  <si>
    <t>时效指标（10分）</t>
  </si>
  <si>
    <t>完成课题任务书的填报与签订，在课题组内部进行任务分解并开展前期调研工作。开展高净化水生植物的筛选，微生态制剂综合施用技术和生物絮团综合调水技术的研究，以及池塘固废聚集、沉淀与分离系统的构建等；开展鱼虾类新品种引进与示范推广。</t>
  </si>
  <si>
    <r>
      <rPr>
        <sz val="9"/>
        <color rgb="FF000000"/>
        <rFont val="宋体"/>
        <family val="3"/>
        <charset val="134"/>
      </rPr>
      <t>2</t>
    </r>
    <r>
      <rPr>
        <sz val="9"/>
        <color rgb="FF000000"/>
        <rFont val="宋体"/>
        <family val="3"/>
        <charset val="134"/>
      </rPr>
      <t>020.10~2021.6</t>
    </r>
  </si>
  <si>
    <t>继续开展微生态制剂和生物絮团等养殖池塘水质原位精准调控水技术熟化与应用，开展养殖尾水综合处理技术熟化与集成示范。</t>
  </si>
  <si>
    <t>2021.7-2021.12</t>
  </si>
  <si>
    <t>技术服务和培训</t>
  </si>
  <si>
    <t>1-12月</t>
  </si>
  <si>
    <t>试验示范大宗淡水鱼新品种</t>
  </si>
  <si>
    <t>4-10月</t>
  </si>
  <si>
    <t>产业信息和数据库填报</t>
  </si>
  <si>
    <t>成本指标（10分）</t>
  </si>
  <si>
    <t>控制在预算范围内</t>
  </si>
  <si>
    <t>经费下达晚2021年经费能否到账存在不确定性，疫情影响和单位改革封账提前等原因</t>
  </si>
  <si>
    <r>
      <rPr>
        <b/>
        <sz val="9"/>
        <color theme="1"/>
        <rFont val="宋体"/>
        <family val="3"/>
        <charset val="134"/>
      </rPr>
      <t>效益指标(</t>
    </r>
    <r>
      <rPr>
        <b/>
        <sz val="9"/>
        <color theme="1"/>
        <rFont val="宋体"/>
        <family val="3"/>
        <charset val="134"/>
      </rPr>
      <t>3</t>
    </r>
    <r>
      <rPr>
        <b/>
        <sz val="9"/>
        <color theme="1"/>
        <rFont val="宋体"/>
        <family val="3"/>
        <charset val="134"/>
      </rPr>
      <t>0分)</t>
    </r>
  </si>
  <si>
    <t>经济效益指标</t>
  </si>
  <si>
    <t>不涉及</t>
  </si>
  <si>
    <t>引进的新品种生长快15%以上，抗逆性强</t>
  </si>
  <si>
    <t>仍有提升空间</t>
  </si>
  <si>
    <t>良种覆盖率（%）</t>
  </si>
  <si>
    <t>社会效益指标</t>
  </si>
  <si>
    <t>生态效益指标</t>
  </si>
  <si>
    <t>满意度指标（10分）</t>
  </si>
  <si>
    <t>服务对象满意度指标</t>
  </si>
  <si>
    <t>钱国伟、卢国海等示范户</t>
  </si>
  <si>
    <t>满意</t>
  </si>
  <si>
    <t>≥95%</t>
  </si>
  <si>
    <t>仍需进一步加强</t>
  </si>
  <si>
    <t>研发中心评价</t>
  </si>
  <si>
    <t>服务对象满意率</t>
  </si>
  <si>
    <t>按照项目要求，未设计满意度调查，没有做相关工作。</t>
  </si>
  <si>
    <t>总分</t>
  </si>
  <si>
    <t>填报注意事项：
1.得分以当最高不能超过该指标分值上线。
2.定量指标若为正向指标，则得分计算方法应用全年实际值（B）/年度指标值（A）*该指标分值；若定量指标为反向指标，则得分计算方法应用年度指标值（A）/全年实际值（B ）*该指标分值。若年初指标值设定偏低，则得分计算方法应用（全年实际值（B）-年度指标值（A））/年度指标值（A）*100%。若计算结果在200%-300%（含200%）区间，则按照该指标分值的10%扣分；计算结果在300%-5000%（含500%），则按照该指标分值的30%扣分。
3.请在“偏差原因分析及改进措施”中说明偏离目标、不能完成目标的原因及拟采取的措施。
4.90（含）-100分为优、80（含）-90分为良、60（含）-80分为中、60分以下为差。</t>
  </si>
  <si>
    <t>提高资金执行水平，对重大形势的判断力</t>
    <phoneticPr fontId="12" type="noConversion"/>
  </si>
  <si>
    <t>推广面积（万亩）</t>
    <phoneticPr fontId="12" type="noConversion"/>
  </si>
  <si>
    <t>支出成本控制在预算范围内，并严格按照相关规定进行支出。</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</si>
</sst>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13" x14ac:knownFonts="1">
    <font>
      <sz val="11"/>
      <color theme="1"/>
      <name val="等线"/>
      <charset val="134"/>
      <scheme val="minor"/>
    </font>
    <font>
      <b/>
      <sz val="11"/>
      <color theme="1"/>
      <name val="黑体"/>
      <family val="3"/>
      <charset val="134"/>
    </font>
    <font>
      <sz val="16"/>
      <color theme="1"/>
      <name val="黑体"/>
      <family val="3"/>
      <charset val="134"/>
    </font>
    <font>
      <b/>
      <sz val="11"/>
      <color theme="1"/>
      <name val="宋体"/>
      <family val="3"/>
      <charset val="134"/>
    </font>
    <font>
      <b/>
      <sz val="9"/>
      <color theme="1"/>
      <name val="宋体"/>
      <family val="3"/>
      <charset val="134"/>
    </font>
    <font>
      <sz val="9"/>
      <color theme="1"/>
      <name val="宋体"/>
      <family val="3"/>
      <charset val="134"/>
    </font>
    <font>
      <sz val="11"/>
      <color theme="1"/>
      <name val="宋体"/>
      <family val="3"/>
      <charset val="134"/>
    </font>
    <font>
      <sz val="9"/>
      <color rgb="FF000000"/>
      <name val="宋体"/>
      <family val="3"/>
      <charset val="134"/>
    </font>
    <font>
      <sz val="10.5"/>
      <color theme="1"/>
      <name val="宋体"/>
      <family val="3"/>
      <charset val="134"/>
    </font>
    <font>
      <b/>
      <sz val="9"/>
      <color rgb="FF000000"/>
      <name val="宋体"/>
      <family val="3"/>
      <charset val="134"/>
    </font>
    <font>
      <sz val="10"/>
      <color theme="1"/>
      <name val="Calibri"/>
      <family val="2"/>
    </font>
    <font>
      <b/>
      <sz val="11"/>
      <color theme="1"/>
      <name val="Times New Roman"/>
      <family val="1"/>
    </font>
    <font>
      <sz val="9"/>
      <name val="等线"/>
      <family val="3"/>
      <charset val="134"/>
      <scheme val="minor"/>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s>
  <cellStyleXfs count="1">
    <xf numFmtId="0" fontId="0" fillId="0" borderId="0"/>
  </cellStyleXfs>
  <cellXfs count="44">
    <xf numFmtId="0" fontId="0" fillId="0" borderId="0" xfId="0"/>
    <xf numFmtId="0" fontId="1" fillId="0" borderId="0" xfId="0" applyFont="1"/>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7" fillId="0" borderId="2" xfId="0" applyFont="1" applyBorder="1" applyAlignment="1">
      <alignment vertical="center" wrapText="1"/>
    </xf>
    <xf numFmtId="0" fontId="9" fillId="0" borderId="1" xfId="0" applyFont="1" applyBorder="1" applyAlignment="1">
      <alignment horizontal="center" vertical="center" wrapText="1"/>
    </xf>
    <xf numFmtId="0" fontId="10" fillId="0" borderId="0" xfId="0" applyFont="1" applyAlignment="1">
      <alignment vertical="center" wrapText="1"/>
    </xf>
    <xf numFmtId="10" fontId="5" fillId="0" borderId="1" xfId="0" applyNumberFormat="1" applyFont="1" applyBorder="1" applyAlignment="1">
      <alignment horizontal="center" vertical="center" wrapText="1"/>
    </xf>
    <xf numFmtId="176" fontId="5"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horizontal="left" vertical="top"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5" fillId="0" borderId="1" xfId="0" applyFont="1" applyBorder="1" applyAlignment="1">
      <alignment horizontal="left" vertical="top" wrapText="1"/>
    </xf>
    <xf numFmtId="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5" fillId="0" borderId="4" xfId="0" applyFont="1" applyBorder="1" applyAlignment="1">
      <alignment horizontal="center" vertical="center" wrapText="1"/>
    </xf>
    <xf numFmtId="0" fontId="5" fillId="0" borderId="6" xfId="0" applyFont="1" applyBorder="1" applyAlignment="1">
      <alignment horizontal="center"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7" fillId="0" borderId="1"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0" borderId="6" xfId="0" applyFont="1" applyBorder="1" applyAlignment="1">
      <alignment horizontal="center" vertical="center" wrapText="1"/>
    </xf>
    <xf numFmtId="58" fontId="7" fillId="0" borderId="1" xfId="0" applyNumberFormat="1" applyFont="1" applyBorder="1" applyAlignment="1">
      <alignment horizontal="center" vertical="center" wrapText="1"/>
    </xf>
    <xf numFmtId="9" fontId="5" fillId="0" borderId="4" xfId="0" applyNumberFormat="1" applyFont="1" applyBorder="1" applyAlignment="1">
      <alignment horizontal="center" vertical="center" wrapText="1"/>
    </xf>
    <xf numFmtId="9" fontId="5" fillId="0" borderId="6" xfId="0" applyNumberFormat="1" applyFont="1" applyBorder="1" applyAlignment="1">
      <alignment horizontal="center" vertical="center" wrapText="1"/>
    </xf>
    <xf numFmtId="0" fontId="5" fillId="0" borderId="5" xfId="0" applyFont="1" applyBorder="1" applyAlignment="1">
      <alignment horizontal="center" vertical="center" wrapText="1"/>
    </xf>
    <xf numFmtId="0" fontId="6" fillId="0" borderId="1" xfId="0" applyFont="1" applyBorder="1" applyAlignment="1">
      <alignment vertical="center" wrapText="1"/>
    </xf>
    <xf numFmtId="0" fontId="4" fillId="0" borderId="1" xfId="0" applyFont="1" applyBorder="1" applyAlignment="1">
      <alignment horizontal="justify" vertical="center" wrapText="1"/>
    </xf>
    <xf numFmtId="0" fontId="2" fillId="0" borderId="0" xfId="0" applyFont="1" applyAlignment="1">
      <alignment horizontal="center" vertical="center" wrapText="1"/>
    </xf>
    <xf numFmtId="0" fontId="3" fillId="0" borderId="0" xfId="0" applyFont="1" applyBorder="1" applyAlignment="1">
      <alignment horizontal="center" vertical="center" wrapText="1"/>
    </xf>
    <xf numFmtId="0" fontId="4" fillId="0" borderId="8" xfId="0" applyFont="1" applyBorder="1" applyAlignment="1">
      <alignment horizontal="center" vertical="center" wrapText="1"/>
    </xf>
    <xf numFmtId="0" fontId="7"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7" xfId="0" applyFont="1" applyBorder="1" applyAlignment="1">
      <alignment horizontal="center" vertical="center" wrapText="1"/>
    </xf>
    <xf numFmtId="0" fontId="8" fillId="0" borderId="1" xfId="0" applyFont="1" applyBorder="1" applyAlignment="1">
      <alignment vertical="center" wrapText="1"/>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48"/>
  <sheetViews>
    <sheetView tabSelected="1" workbookViewId="0">
      <selection activeCell="H26" sqref="H26:I26"/>
    </sheetView>
  </sheetViews>
  <sheetFormatPr defaultColWidth="9" defaultRowHeight="14.25" x14ac:dyDescent="0.2"/>
  <cols>
    <col min="4" max="4" width="25.25" customWidth="1"/>
    <col min="5" max="5" width="3.25" hidden="1" customWidth="1"/>
    <col min="6" max="6" width="8" customWidth="1"/>
    <col min="7" max="7" width="9.75" customWidth="1"/>
    <col min="10" max="10" width="6.375" customWidth="1"/>
    <col min="11" max="11" width="6.75" customWidth="1"/>
  </cols>
  <sheetData>
    <row r="1" spans="1:14" ht="20.45" customHeight="1" x14ac:dyDescent="0.2">
      <c r="A1" s="1" t="s">
        <v>0</v>
      </c>
    </row>
    <row r="2" spans="1:14" ht="20.25" x14ac:dyDescent="0.2">
      <c r="A2" s="37" t="s">
        <v>1</v>
      </c>
      <c r="B2" s="37"/>
      <c r="C2" s="37"/>
      <c r="D2" s="37"/>
      <c r="E2" s="37"/>
      <c r="F2" s="37"/>
      <c r="G2" s="37"/>
      <c r="H2" s="37"/>
      <c r="I2" s="37"/>
      <c r="J2" s="37"/>
      <c r="K2" s="37"/>
      <c r="L2" s="37"/>
      <c r="M2" s="37"/>
      <c r="N2" s="37"/>
    </row>
    <row r="3" spans="1:14" x14ac:dyDescent="0.2">
      <c r="A3" s="38" t="s">
        <v>2</v>
      </c>
      <c r="B3" s="38"/>
      <c r="C3" s="38"/>
      <c r="D3" s="38"/>
      <c r="E3" s="38"/>
      <c r="F3" s="38"/>
      <c r="G3" s="38"/>
      <c r="H3" s="38"/>
      <c r="I3" s="38"/>
      <c r="J3" s="38"/>
      <c r="K3" s="38"/>
      <c r="L3" s="38"/>
      <c r="M3" s="38"/>
      <c r="N3" s="38"/>
    </row>
    <row r="4" spans="1:14" x14ac:dyDescent="0.2">
      <c r="A4" s="15" t="s">
        <v>3</v>
      </c>
      <c r="B4" s="15"/>
      <c r="C4" s="12" t="s">
        <v>4</v>
      </c>
      <c r="D4" s="12"/>
      <c r="E4" s="12"/>
      <c r="F4" s="12"/>
      <c r="G4" s="12"/>
      <c r="H4" s="12"/>
      <c r="I4" s="12"/>
      <c r="J4" s="12"/>
      <c r="K4" s="12"/>
      <c r="L4" s="12"/>
      <c r="M4" s="12"/>
      <c r="N4" s="12"/>
    </row>
    <row r="5" spans="1:14" x14ac:dyDescent="0.2">
      <c r="A5" s="15" t="s">
        <v>5</v>
      </c>
      <c r="B5" s="15"/>
      <c r="C5" s="12" t="s">
        <v>6</v>
      </c>
      <c r="D5" s="12"/>
      <c r="E5" s="12"/>
      <c r="F5" s="12"/>
      <c r="G5" s="12"/>
      <c r="H5" s="2" t="s">
        <v>7</v>
      </c>
      <c r="I5" s="12" t="s">
        <v>8</v>
      </c>
      <c r="J5" s="12"/>
      <c r="K5" s="12"/>
      <c r="L5" s="12"/>
      <c r="M5" s="12"/>
      <c r="N5" s="12"/>
    </row>
    <row r="6" spans="1:14" x14ac:dyDescent="0.2">
      <c r="A6" s="15" t="s">
        <v>9</v>
      </c>
      <c r="B6" s="15"/>
      <c r="C6" s="12" t="s">
        <v>10</v>
      </c>
      <c r="D6" s="12"/>
      <c r="E6" s="12"/>
      <c r="F6" s="12"/>
      <c r="G6" s="12"/>
      <c r="H6" s="2" t="s">
        <v>11</v>
      </c>
      <c r="I6" s="12">
        <v>67588901</v>
      </c>
      <c r="J6" s="12"/>
      <c r="K6" s="12"/>
      <c r="L6" s="12"/>
      <c r="M6" s="12"/>
      <c r="N6" s="12"/>
    </row>
    <row r="7" spans="1:14" ht="22.5" x14ac:dyDescent="0.2">
      <c r="A7" s="15" t="s">
        <v>12</v>
      </c>
      <c r="B7" s="15"/>
      <c r="C7" s="15"/>
      <c r="D7" s="15"/>
      <c r="E7" s="15"/>
      <c r="F7" s="2" t="s">
        <v>13</v>
      </c>
      <c r="G7" s="2" t="s">
        <v>14</v>
      </c>
      <c r="H7" s="2" t="s">
        <v>15</v>
      </c>
      <c r="I7" s="15" t="s">
        <v>16</v>
      </c>
      <c r="J7" s="15"/>
      <c r="K7" s="15"/>
      <c r="L7" s="15"/>
      <c r="M7" s="2" t="s">
        <v>17</v>
      </c>
      <c r="N7" s="2" t="s">
        <v>18</v>
      </c>
    </row>
    <row r="8" spans="1:14" x14ac:dyDescent="0.2">
      <c r="A8" s="15" t="s">
        <v>19</v>
      </c>
      <c r="B8" s="15"/>
      <c r="C8" s="36" t="s">
        <v>20</v>
      </c>
      <c r="D8" s="36"/>
      <c r="E8" s="36"/>
      <c r="F8" s="3">
        <v>422.17360000000002</v>
      </c>
      <c r="G8" s="3">
        <v>422.17360000000002</v>
      </c>
      <c r="H8" s="3">
        <v>248.45931200000001</v>
      </c>
      <c r="I8" s="15">
        <v>10</v>
      </c>
      <c r="J8" s="15"/>
      <c r="K8" s="15"/>
      <c r="L8" s="15"/>
      <c r="M8" s="7">
        <f>H8/G8</f>
        <v>0.58852403845242807</v>
      </c>
      <c r="N8" s="8">
        <f>M8*10</f>
        <v>5.8852403845242804</v>
      </c>
    </row>
    <row r="9" spans="1:14" x14ac:dyDescent="0.2">
      <c r="A9" s="35"/>
      <c r="B9" s="35"/>
      <c r="C9" s="15" t="s">
        <v>21</v>
      </c>
      <c r="D9" s="15"/>
      <c r="E9" s="15"/>
      <c r="F9" s="3">
        <v>422.17360000000002</v>
      </c>
      <c r="G9" s="3">
        <v>422.17360000000002</v>
      </c>
      <c r="H9" s="3">
        <v>248.45931200000001</v>
      </c>
      <c r="I9" s="12" t="s">
        <v>22</v>
      </c>
      <c r="J9" s="12"/>
      <c r="K9" s="12"/>
      <c r="L9" s="12"/>
      <c r="M9" s="3"/>
      <c r="N9" s="3" t="s">
        <v>22</v>
      </c>
    </row>
    <row r="10" spans="1:14" x14ac:dyDescent="0.2">
      <c r="A10" s="35"/>
      <c r="B10" s="35"/>
      <c r="C10" s="15" t="s">
        <v>23</v>
      </c>
      <c r="D10" s="15"/>
      <c r="E10" s="15"/>
      <c r="F10" s="3"/>
      <c r="G10" s="3"/>
      <c r="H10" s="3"/>
      <c r="I10" s="12" t="s">
        <v>22</v>
      </c>
      <c r="J10" s="12"/>
      <c r="K10" s="12"/>
      <c r="L10" s="12"/>
      <c r="M10" s="3"/>
      <c r="N10" s="3" t="s">
        <v>22</v>
      </c>
    </row>
    <row r="11" spans="1:14" x14ac:dyDescent="0.2">
      <c r="A11" s="35"/>
      <c r="B11" s="35"/>
      <c r="C11" s="15" t="s">
        <v>24</v>
      </c>
      <c r="D11" s="15"/>
      <c r="E11" s="15"/>
      <c r="F11" s="3"/>
      <c r="G11" s="3"/>
      <c r="H11" s="3"/>
      <c r="I11" s="12" t="s">
        <v>22</v>
      </c>
      <c r="J11" s="12"/>
      <c r="K11" s="12"/>
      <c r="L11" s="12"/>
      <c r="M11" s="3"/>
      <c r="N11" s="3" t="s">
        <v>22</v>
      </c>
    </row>
    <row r="12" spans="1:14" ht="30.75" customHeight="1" x14ac:dyDescent="0.2">
      <c r="A12" s="15" t="s">
        <v>25</v>
      </c>
      <c r="B12" s="15" t="s">
        <v>26</v>
      </c>
      <c r="C12" s="15"/>
      <c r="D12" s="15"/>
      <c r="E12" s="15"/>
      <c r="F12" s="15"/>
      <c r="G12" s="15"/>
      <c r="H12" s="15" t="s">
        <v>27</v>
      </c>
      <c r="I12" s="15"/>
      <c r="J12" s="15"/>
      <c r="K12" s="15"/>
      <c r="L12" s="15"/>
      <c r="M12" s="15"/>
      <c r="N12" s="15"/>
    </row>
    <row r="13" spans="1:14" ht="385.5" customHeight="1" x14ac:dyDescent="0.2">
      <c r="A13" s="15"/>
      <c r="B13" s="21" t="s">
        <v>28</v>
      </c>
      <c r="C13" s="21"/>
      <c r="D13" s="21"/>
      <c r="E13" s="21"/>
      <c r="F13" s="21"/>
      <c r="G13" s="21"/>
      <c r="H13" s="21" t="s">
        <v>29</v>
      </c>
      <c r="I13" s="21"/>
      <c r="J13" s="21"/>
      <c r="K13" s="21"/>
      <c r="L13" s="21"/>
      <c r="M13" s="21"/>
      <c r="N13" s="21"/>
    </row>
    <row r="14" spans="1:14" x14ac:dyDescent="0.2">
      <c r="A14" s="16">
        <v>50</v>
      </c>
      <c r="B14" s="2" t="s">
        <v>30</v>
      </c>
      <c r="C14" s="2" t="s">
        <v>31</v>
      </c>
      <c r="D14" s="2" t="s">
        <v>32</v>
      </c>
      <c r="E14" s="15" t="s">
        <v>33</v>
      </c>
      <c r="F14" s="15"/>
      <c r="G14" s="15"/>
      <c r="H14" s="15" t="s">
        <v>34</v>
      </c>
      <c r="I14" s="15"/>
      <c r="J14" s="2" t="s">
        <v>16</v>
      </c>
      <c r="K14" s="2" t="s">
        <v>18</v>
      </c>
      <c r="L14" s="15" t="s">
        <v>35</v>
      </c>
      <c r="M14" s="15"/>
      <c r="N14" s="15"/>
    </row>
    <row r="15" spans="1:14" x14ac:dyDescent="0.2">
      <c r="A15" s="17"/>
      <c r="B15" s="15" t="s">
        <v>36</v>
      </c>
      <c r="C15" s="16" t="s">
        <v>37</v>
      </c>
      <c r="D15" s="11" t="s">
        <v>38</v>
      </c>
      <c r="E15" s="27">
        <v>1</v>
      </c>
      <c r="F15" s="27"/>
      <c r="G15" s="27"/>
      <c r="H15" s="20">
        <v>1</v>
      </c>
      <c r="I15" s="12"/>
      <c r="J15" s="3">
        <v>1</v>
      </c>
      <c r="K15" s="3">
        <v>1</v>
      </c>
      <c r="L15" s="12"/>
      <c r="M15" s="12"/>
      <c r="N15" s="12"/>
    </row>
    <row r="16" spans="1:14" x14ac:dyDescent="0.2">
      <c r="A16" s="17"/>
      <c r="B16" s="15"/>
      <c r="C16" s="17"/>
      <c r="D16" s="11" t="s">
        <v>39</v>
      </c>
      <c r="E16" s="27">
        <v>3</v>
      </c>
      <c r="F16" s="27"/>
      <c r="G16" s="27"/>
      <c r="H16" s="20">
        <v>1</v>
      </c>
      <c r="I16" s="12"/>
      <c r="J16" s="3">
        <v>1</v>
      </c>
      <c r="K16" s="3">
        <v>1</v>
      </c>
      <c r="L16" s="12"/>
      <c r="M16" s="12"/>
      <c r="N16" s="12"/>
    </row>
    <row r="17" spans="1:14" x14ac:dyDescent="0.2">
      <c r="A17" s="17"/>
      <c r="B17" s="15"/>
      <c r="C17" s="17"/>
      <c r="D17" s="11" t="s">
        <v>40</v>
      </c>
      <c r="E17" s="27" t="s">
        <v>41</v>
      </c>
      <c r="F17" s="27"/>
      <c r="G17" s="27"/>
      <c r="H17" s="20">
        <v>1</v>
      </c>
      <c r="I17" s="12"/>
      <c r="J17" s="3">
        <v>1</v>
      </c>
      <c r="K17" s="3">
        <v>1</v>
      </c>
      <c r="L17" s="12"/>
      <c r="M17" s="12"/>
      <c r="N17" s="12"/>
    </row>
    <row r="18" spans="1:14" x14ac:dyDescent="0.2">
      <c r="A18" s="17"/>
      <c r="B18" s="15"/>
      <c r="C18" s="17"/>
      <c r="D18" s="11" t="s">
        <v>42</v>
      </c>
      <c r="E18" s="27">
        <v>2</v>
      </c>
      <c r="F18" s="27"/>
      <c r="G18" s="27"/>
      <c r="H18" s="20">
        <v>1</v>
      </c>
      <c r="I18" s="12"/>
      <c r="J18" s="3">
        <v>1</v>
      </c>
      <c r="K18" s="3">
        <v>1</v>
      </c>
      <c r="L18" s="12"/>
      <c r="M18" s="12"/>
      <c r="N18" s="12"/>
    </row>
    <row r="19" spans="1:14" ht="22.5" x14ac:dyDescent="0.2">
      <c r="A19" s="17"/>
      <c r="B19" s="15"/>
      <c r="C19" s="17"/>
      <c r="D19" s="11" t="s">
        <v>43</v>
      </c>
      <c r="E19" s="28">
        <v>1</v>
      </c>
      <c r="F19" s="29"/>
      <c r="G19" s="30"/>
      <c r="H19" s="32">
        <v>1</v>
      </c>
      <c r="I19" s="33"/>
      <c r="J19" s="3">
        <v>1</v>
      </c>
      <c r="K19" s="3">
        <v>1</v>
      </c>
      <c r="L19" s="22"/>
      <c r="M19" s="34"/>
      <c r="N19" s="23"/>
    </row>
    <row r="20" spans="1:14" ht="22.5" x14ac:dyDescent="0.2">
      <c r="A20" s="17"/>
      <c r="B20" s="15"/>
      <c r="C20" s="17"/>
      <c r="D20" s="11" t="s">
        <v>44</v>
      </c>
      <c r="E20" s="31" t="s">
        <v>45</v>
      </c>
      <c r="F20" s="27"/>
      <c r="G20" s="27"/>
      <c r="H20" s="12" t="s">
        <v>46</v>
      </c>
      <c r="I20" s="12"/>
      <c r="J20" s="3">
        <v>2</v>
      </c>
      <c r="K20" s="3">
        <v>2</v>
      </c>
      <c r="L20" s="12"/>
      <c r="M20" s="12"/>
      <c r="N20" s="12"/>
    </row>
    <row r="21" spans="1:14" x14ac:dyDescent="0.2">
      <c r="A21" s="17"/>
      <c r="B21" s="15"/>
      <c r="C21" s="17"/>
      <c r="D21" s="11" t="s">
        <v>47</v>
      </c>
      <c r="E21" s="27" t="s">
        <v>48</v>
      </c>
      <c r="F21" s="27"/>
      <c r="G21" s="27"/>
      <c r="H21" s="12">
        <v>4</v>
      </c>
      <c r="I21" s="12"/>
      <c r="J21" s="3">
        <v>2</v>
      </c>
      <c r="K21" s="3">
        <v>2</v>
      </c>
      <c r="L21" s="12"/>
      <c r="M21" s="12"/>
      <c r="N21" s="12"/>
    </row>
    <row r="22" spans="1:14" x14ac:dyDescent="0.2">
      <c r="A22" s="17"/>
      <c r="B22" s="15"/>
      <c r="C22" s="17"/>
      <c r="D22" s="11" t="s">
        <v>49</v>
      </c>
      <c r="E22" s="27" t="s">
        <v>50</v>
      </c>
      <c r="F22" s="27"/>
      <c r="G22" s="27"/>
      <c r="H22" s="12" t="s">
        <v>51</v>
      </c>
      <c r="I22" s="12"/>
      <c r="J22" s="3">
        <v>1</v>
      </c>
      <c r="K22" s="3">
        <v>1</v>
      </c>
      <c r="L22" s="12"/>
      <c r="M22" s="12"/>
      <c r="N22" s="12"/>
    </row>
    <row r="23" spans="1:14" x14ac:dyDescent="0.2">
      <c r="A23" s="17"/>
      <c r="B23" s="15"/>
      <c r="C23" s="17"/>
      <c r="D23" s="11" t="s">
        <v>52</v>
      </c>
      <c r="E23" s="27" t="s">
        <v>53</v>
      </c>
      <c r="F23" s="27"/>
      <c r="G23" s="27"/>
      <c r="H23" s="12" t="s">
        <v>54</v>
      </c>
      <c r="I23" s="12"/>
      <c r="J23" s="3">
        <v>2</v>
      </c>
      <c r="K23" s="3">
        <v>2</v>
      </c>
      <c r="L23" s="12"/>
      <c r="M23" s="12"/>
      <c r="N23" s="12"/>
    </row>
    <row r="24" spans="1:14" ht="45" customHeight="1" x14ac:dyDescent="0.2">
      <c r="A24" s="17"/>
      <c r="B24" s="15"/>
      <c r="C24" s="17"/>
      <c r="D24" s="4" t="s">
        <v>55</v>
      </c>
      <c r="E24" s="40" t="s">
        <v>56</v>
      </c>
      <c r="F24" s="40"/>
      <c r="G24" s="40"/>
      <c r="H24" s="12" t="s">
        <v>57</v>
      </c>
      <c r="I24" s="12"/>
      <c r="J24" s="3">
        <v>2</v>
      </c>
      <c r="K24" s="3">
        <v>2</v>
      </c>
      <c r="L24" s="12"/>
      <c r="M24" s="12"/>
      <c r="N24" s="12"/>
    </row>
    <row r="25" spans="1:14" ht="36.75" customHeight="1" x14ac:dyDescent="0.2">
      <c r="A25" s="17"/>
      <c r="B25" s="15"/>
      <c r="C25" s="39"/>
      <c r="D25" s="43" t="s">
        <v>58</v>
      </c>
      <c r="E25" s="27"/>
      <c r="F25" s="27"/>
      <c r="G25" s="27"/>
      <c r="H25" s="23" t="s">
        <v>59</v>
      </c>
      <c r="I25" s="12"/>
      <c r="J25" s="3">
        <v>1</v>
      </c>
      <c r="K25" s="3">
        <v>1</v>
      </c>
      <c r="L25" s="12"/>
      <c r="M25" s="12"/>
      <c r="N25" s="12"/>
    </row>
    <row r="26" spans="1:14" ht="114.75" customHeight="1" x14ac:dyDescent="0.2">
      <c r="A26" s="17"/>
      <c r="B26" s="15"/>
      <c r="C26" s="16" t="s">
        <v>60</v>
      </c>
      <c r="D26" s="41" t="s">
        <v>61</v>
      </c>
      <c r="E26" s="42" t="s">
        <v>62</v>
      </c>
      <c r="F26" s="42"/>
      <c r="G26" s="42"/>
      <c r="H26" s="20">
        <v>1</v>
      </c>
      <c r="I26" s="12"/>
      <c r="J26" s="3">
        <v>3</v>
      </c>
      <c r="K26" s="3">
        <v>3</v>
      </c>
      <c r="L26" s="12"/>
      <c r="M26" s="12"/>
      <c r="N26" s="12"/>
    </row>
    <row r="27" spans="1:14" ht="39.75" customHeight="1" x14ac:dyDescent="0.2">
      <c r="A27" s="17"/>
      <c r="B27" s="15"/>
      <c r="C27" s="17"/>
      <c r="D27" s="11" t="s">
        <v>63</v>
      </c>
      <c r="E27" s="27" t="s">
        <v>64</v>
      </c>
      <c r="F27" s="27"/>
      <c r="G27" s="27"/>
      <c r="H27" s="20">
        <v>1</v>
      </c>
      <c r="I27" s="12"/>
      <c r="J27" s="3">
        <v>3</v>
      </c>
      <c r="K27" s="3">
        <v>3</v>
      </c>
      <c r="L27" s="12"/>
      <c r="M27" s="12"/>
      <c r="N27" s="12"/>
    </row>
    <row r="28" spans="1:14" ht="49.5" customHeight="1" x14ac:dyDescent="0.2">
      <c r="A28" s="17"/>
      <c r="B28" s="15"/>
      <c r="C28" s="17"/>
      <c r="D28" s="11" t="s">
        <v>65</v>
      </c>
      <c r="E28" s="27" t="s">
        <v>66</v>
      </c>
      <c r="F28" s="27"/>
      <c r="G28" s="27"/>
      <c r="H28" s="20">
        <v>1</v>
      </c>
      <c r="I28" s="12"/>
      <c r="J28" s="3">
        <v>3</v>
      </c>
      <c r="K28" s="3">
        <v>3</v>
      </c>
      <c r="L28" s="12"/>
      <c r="M28" s="12"/>
      <c r="N28" s="12"/>
    </row>
    <row r="29" spans="1:14" ht="39.75" customHeight="1" x14ac:dyDescent="0.2">
      <c r="A29" s="17"/>
      <c r="B29" s="15"/>
      <c r="C29" s="17"/>
      <c r="D29" s="11" t="s">
        <v>67</v>
      </c>
      <c r="E29" s="27" t="s">
        <v>45</v>
      </c>
      <c r="F29" s="27"/>
      <c r="G29" s="27"/>
      <c r="H29" s="12" t="s">
        <v>68</v>
      </c>
      <c r="I29" s="12"/>
      <c r="J29" s="3">
        <v>2</v>
      </c>
      <c r="K29" s="3">
        <v>2</v>
      </c>
      <c r="L29" s="12"/>
      <c r="M29" s="12"/>
      <c r="N29" s="12"/>
    </row>
    <row r="30" spans="1:14" ht="36.75" customHeight="1" x14ac:dyDescent="0.2">
      <c r="A30" s="17"/>
      <c r="B30" s="15"/>
      <c r="C30" s="17"/>
      <c r="D30" s="11" t="s">
        <v>69</v>
      </c>
      <c r="E30" s="27" t="s">
        <v>70</v>
      </c>
      <c r="F30" s="27"/>
      <c r="G30" s="27"/>
      <c r="H30" s="12" t="s">
        <v>71</v>
      </c>
      <c r="I30" s="12"/>
      <c r="J30" s="3">
        <v>2</v>
      </c>
      <c r="K30" s="3">
        <v>2</v>
      </c>
      <c r="L30" s="12"/>
      <c r="M30" s="12"/>
      <c r="N30" s="12"/>
    </row>
    <row r="31" spans="1:14" ht="37.5" customHeight="1" x14ac:dyDescent="0.2">
      <c r="A31" s="17"/>
      <c r="B31" s="15"/>
      <c r="C31" s="17"/>
      <c r="D31" s="11" t="s">
        <v>72</v>
      </c>
      <c r="E31" s="28" t="s">
        <v>73</v>
      </c>
      <c r="F31" s="29"/>
      <c r="G31" s="30"/>
      <c r="H31" s="12" t="s">
        <v>74</v>
      </c>
      <c r="I31" s="12"/>
      <c r="J31" s="3">
        <v>2</v>
      </c>
      <c r="K31" s="3">
        <v>2</v>
      </c>
      <c r="L31" s="12"/>
      <c r="M31" s="12"/>
      <c r="N31" s="12"/>
    </row>
    <row r="32" spans="1:14" ht="42.75" customHeight="1" x14ac:dyDescent="0.2">
      <c r="A32" s="17"/>
      <c r="B32" s="15"/>
      <c r="C32" s="17"/>
      <c r="D32" s="11" t="s">
        <v>75</v>
      </c>
      <c r="E32" s="27" t="s">
        <v>76</v>
      </c>
      <c r="F32" s="27"/>
      <c r="G32" s="27"/>
      <c r="H32" s="12" t="s">
        <v>76</v>
      </c>
      <c r="I32" s="12"/>
      <c r="J32" s="3">
        <v>2</v>
      </c>
      <c r="K32" s="3">
        <v>2</v>
      </c>
      <c r="L32" s="12"/>
      <c r="M32" s="12"/>
      <c r="N32" s="12"/>
    </row>
    <row r="33" spans="1:14" ht="70.5" customHeight="1" x14ac:dyDescent="0.2">
      <c r="A33" s="17"/>
      <c r="B33" s="15"/>
      <c r="C33" s="16" t="s">
        <v>77</v>
      </c>
      <c r="D33" s="11" t="s">
        <v>78</v>
      </c>
      <c r="E33" s="27" t="s">
        <v>79</v>
      </c>
      <c r="F33" s="27"/>
      <c r="G33" s="27"/>
      <c r="H33" s="20">
        <v>1</v>
      </c>
      <c r="I33" s="12"/>
      <c r="J33" s="3">
        <v>2</v>
      </c>
      <c r="K33" s="3">
        <v>2</v>
      </c>
      <c r="L33" s="12"/>
      <c r="M33" s="12"/>
      <c r="N33" s="12"/>
    </row>
    <row r="34" spans="1:14" ht="43.5" customHeight="1" x14ac:dyDescent="0.2">
      <c r="A34" s="17"/>
      <c r="B34" s="15"/>
      <c r="C34" s="17"/>
      <c r="D34" s="11" t="s">
        <v>80</v>
      </c>
      <c r="E34" s="27" t="s">
        <v>81</v>
      </c>
      <c r="F34" s="27"/>
      <c r="G34" s="27"/>
      <c r="H34" s="20">
        <v>1</v>
      </c>
      <c r="I34" s="12"/>
      <c r="J34" s="3">
        <v>2</v>
      </c>
      <c r="K34" s="3">
        <v>2</v>
      </c>
      <c r="L34" s="12"/>
      <c r="M34" s="12"/>
      <c r="N34" s="12"/>
    </row>
    <row r="35" spans="1:14" ht="39.75" customHeight="1" x14ac:dyDescent="0.2">
      <c r="A35" s="17"/>
      <c r="B35" s="15"/>
      <c r="C35" s="17"/>
      <c r="D35" s="11" t="s">
        <v>82</v>
      </c>
      <c r="E35" s="27" t="s">
        <v>83</v>
      </c>
      <c r="F35" s="27"/>
      <c r="G35" s="27"/>
      <c r="H35" s="12" t="s">
        <v>83</v>
      </c>
      <c r="I35" s="12"/>
      <c r="J35" s="3">
        <v>2</v>
      </c>
      <c r="K35" s="3">
        <v>2</v>
      </c>
      <c r="L35" s="12"/>
      <c r="M35" s="12"/>
      <c r="N35" s="12"/>
    </row>
    <row r="36" spans="1:14" ht="33" customHeight="1" x14ac:dyDescent="0.2">
      <c r="A36" s="17"/>
      <c r="B36" s="15"/>
      <c r="C36" s="17"/>
      <c r="D36" s="11" t="s">
        <v>84</v>
      </c>
      <c r="E36" s="27" t="s">
        <v>85</v>
      </c>
      <c r="F36" s="27"/>
      <c r="G36" s="27"/>
      <c r="H36" s="12" t="s">
        <v>85</v>
      </c>
      <c r="I36" s="12"/>
      <c r="J36" s="3">
        <v>2</v>
      </c>
      <c r="K36" s="3">
        <v>2</v>
      </c>
      <c r="L36" s="12"/>
      <c r="M36" s="12"/>
      <c r="N36" s="12"/>
    </row>
    <row r="37" spans="1:14" ht="30" customHeight="1" x14ac:dyDescent="0.2">
      <c r="A37" s="17"/>
      <c r="B37" s="15"/>
      <c r="C37" s="17"/>
      <c r="D37" s="11" t="s">
        <v>86</v>
      </c>
      <c r="E37" s="27" t="s">
        <v>83</v>
      </c>
      <c r="F37" s="27"/>
      <c r="G37" s="27"/>
      <c r="H37" s="12" t="s">
        <v>83</v>
      </c>
      <c r="I37" s="12"/>
      <c r="J37" s="3">
        <v>2</v>
      </c>
      <c r="K37" s="3">
        <v>2</v>
      </c>
      <c r="L37" s="12"/>
      <c r="M37" s="12"/>
      <c r="N37" s="12"/>
    </row>
    <row r="38" spans="1:14" ht="48" customHeight="1" x14ac:dyDescent="0.2">
      <c r="A38" s="17"/>
      <c r="B38" s="15"/>
      <c r="C38" s="10" t="s">
        <v>87</v>
      </c>
      <c r="D38" s="11" t="s">
        <v>88</v>
      </c>
      <c r="E38" s="24" t="s">
        <v>111</v>
      </c>
      <c r="F38" s="25"/>
      <c r="G38" s="26"/>
      <c r="H38" s="12" t="s">
        <v>111</v>
      </c>
      <c r="I38" s="12"/>
      <c r="J38" s="3">
        <v>10</v>
      </c>
      <c r="K38" s="3">
        <v>8</v>
      </c>
      <c r="L38" s="12" t="s">
        <v>89</v>
      </c>
      <c r="M38" s="12"/>
      <c r="N38" s="12"/>
    </row>
    <row r="39" spans="1:14" ht="26.25" customHeight="1" x14ac:dyDescent="0.2">
      <c r="A39" s="17"/>
      <c r="B39" s="16" t="s">
        <v>90</v>
      </c>
      <c r="C39" s="16" t="s">
        <v>91</v>
      </c>
      <c r="D39" s="11" t="s">
        <v>92</v>
      </c>
      <c r="E39" s="12" t="s">
        <v>92</v>
      </c>
      <c r="F39" s="12"/>
      <c r="G39" s="12"/>
      <c r="H39" s="12" t="s">
        <v>93</v>
      </c>
      <c r="I39" s="12"/>
      <c r="J39" s="3">
        <v>5</v>
      </c>
      <c r="K39" s="3">
        <v>4</v>
      </c>
      <c r="L39" s="12" t="s">
        <v>94</v>
      </c>
      <c r="M39" s="12"/>
      <c r="N39" s="12"/>
    </row>
    <row r="40" spans="1:14" ht="23.25" customHeight="1" x14ac:dyDescent="0.2">
      <c r="A40" s="17"/>
      <c r="B40" s="17"/>
      <c r="C40" s="18"/>
      <c r="D40" s="11" t="s">
        <v>95</v>
      </c>
      <c r="E40" s="19">
        <v>30</v>
      </c>
      <c r="F40" s="19"/>
      <c r="G40" s="19"/>
      <c r="H40" s="20">
        <v>0.65</v>
      </c>
      <c r="I40" s="12"/>
      <c r="J40" s="3">
        <v>5</v>
      </c>
      <c r="K40" s="3">
        <v>5</v>
      </c>
      <c r="L40" s="12"/>
      <c r="M40" s="12"/>
      <c r="N40" s="12"/>
    </row>
    <row r="41" spans="1:14" ht="33" customHeight="1" x14ac:dyDescent="0.2">
      <c r="A41" s="17"/>
      <c r="B41" s="17"/>
      <c r="C41" s="2" t="s">
        <v>96</v>
      </c>
      <c r="D41" s="11" t="s">
        <v>110</v>
      </c>
      <c r="E41" s="21">
        <v>3</v>
      </c>
      <c r="F41" s="21"/>
      <c r="G41" s="21"/>
      <c r="H41" s="22">
        <v>4.3179999999999996</v>
      </c>
      <c r="I41" s="23"/>
      <c r="J41" s="3">
        <v>10</v>
      </c>
      <c r="K41" s="3">
        <v>10</v>
      </c>
      <c r="L41" s="12"/>
      <c r="M41" s="12"/>
      <c r="N41" s="12"/>
    </row>
    <row r="42" spans="1:14" ht="44.25" customHeight="1" x14ac:dyDescent="0.2">
      <c r="A42" s="17"/>
      <c r="B42" s="17"/>
      <c r="C42" s="2" t="s">
        <v>97</v>
      </c>
      <c r="D42" s="11" t="s">
        <v>55</v>
      </c>
      <c r="E42" s="12" t="s">
        <v>56</v>
      </c>
      <c r="F42" s="12"/>
      <c r="G42" s="12"/>
      <c r="H42" s="12" t="s">
        <v>57</v>
      </c>
      <c r="I42" s="12"/>
      <c r="J42" s="3">
        <v>10</v>
      </c>
      <c r="K42" s="3">
        <v>10</v>
      </c>
      <c r="L42" s="12"/>
      <c r="M42" s="12"/>
      <c r="N42" s="12"/>
    </row>
    <row r="43" spans="1:14" ht="23.25" customHeight="1" x14ac:dyDescent="0.2">
      <c r="A43" s="17"/>
      <c r="B43" s="16" t="s">
        <v>98</v>
      </c>
      <c r="C43" s="16" t="s">
        <v>99</v>
      </c>
      <c r="D43" s="11" t="s">
        <v>100</v>
      </c>
      <c r="E43" s="12" t="s">
        <v>101</v>
      </c>
      <c r="F43" s="12"/>
      <c r="G43" s="12"/>
      <c r="H43" s="12" t="s">
        <v>102</v>
      </c>
      <c r="I43" s="12"/>
      <c r="J43" s="3">
        <v>3</v>
      </c>
      <c r="K43" s="3">
        <v>2.7</v>
      </c>
      <c r="L43" s="12" t="s">
        <v>103</v>
      </c>
      <c r="M43" s="12"/>
      <c r="N43" s="12"/>
    </row>
    <row r="44" spans="1:14" ht="21" customHeight="1" x14ac:dyDescent="0.2">
      <c r="A44" s="17"/>
      <c r="B44" s="17"/>
      <c r="C44" s="17"/>
      <c r="D44" s="11" t="s">
        <v>104</v>
      </c>
      <c r="E44" s="12" t="s">
        <v>101</v>
      </c>
      <c r="F44" s="12"/>
      <c r="G44" s="12"/>
      <c r="H44" s="12" t="s">
        <v>102</v>
      </c>
      <c r="I44" s="12"/>
      <c r="J44" s="3">
        <v>3</v>
      </c>
      <c r="K44" s="3">
        <v>2.5</v>
      </c>
      <c r="L44" s="12" t="s">
        <v>109</v>
      </c>
      <c r="M44" s="12"/>
      <c r="N44" s="12"/>
    </row>
    <row r="45" spans="1:14" ht="28.5" customHeight="1" x14ac:dyDescent="0.2">
      <c r="A45" s="17"/>
      <c r="B45" s="17"/>
      <c r="C45" s="17"/>
      <c r="D45" s="4" t="s">
        <v>105</v>
      </c>
      <c r="E45" s="12" t="s">
        <v>101</v>
      </c>
      <c r="F45" s="12"/>
      <c r="G45" s="12"/>
      <c r="H45" s="12" t="s">
        <v>102</v>
      </c>
      <c r="I45" s="12"/>
      <c r="J45" s="3">
        <v>4</v>
      </c>
      <c r="K45" s="3">
        <v>2.9</v>
      </c>
      <c r="L45" s="12" t="s">
        <v>106</v>
      </c>
      <c r="M45" s="12"/>
      <c r="N45" s="12"/>
    </row>
    <row r="46" spans="1:14" x14ac:dyDescent="0.2">
      <c r="A46" s="13" t="s">
        <v>107</v>
      </c>
      <c r="B46" s="13"/>
      <c r="C46" s="13"/>
      <c r="D46" s="13"/>
      <c r="E46" s="13"/>
      <c r="F46" s="13"/>
      <c r="G46" s="13"/>
      <c r="H46" s="13"/>
      <c r="I46" s="13"/>
      <c r="J46" s="5">
        <v>100</v>
      </c>
      <c r="K46" s="9">
        <f>SUM(K15:K45)+N8</f>
        <v>92.985240384524289</v>
      </c>
      <c r="L46" s="12"/>
      <c r="M46" s="12"/>
      <c r="N46" s="12"/>
    </row>
    <row r="47" spans="1:14" ht="14.25" customHeight="1" x14ac:dyDescent="0.2">
      <c r="A47" s="6"/>
      <c r="B47" s="6"/>
      <c r="C47" s="6"/>
      <c r="D47" s="6"/>
      <c r="E47" s="6"/>
      <c r="F47" s="6"/>
      <c r="G47" s="6"/>
      <c r="H47" s="6"/>
      <c r="I47" s="6"/>
      <c r="J47" s="6"/>
      <c r="K47" s="6"/>
      <c r="L47" s="6"/>
      <c r="M47" s="6"/>
      <c r="N47" s="6"/>
    </row>
    <row r="48" spans="1:14" ht="119.25" customHeight="1" x14ac:dyDescent="0.2">
      <c r="A48" s="14" t="s">
        <v>108</v>
      </c>
      <c r="B48" s="14"/>
      <c r="C48" s="14"/>
      <c r="D48" s="14"/>
      <c r="E48" s="14"/>
      <c r="F48" s="14"/>
      <c r="G48" s="14"/>
      <c r="H48" s="14"/>
      <c r="I48" s="14"/>
      <c r="J48" s="14"/>
      <c r="K48" s="14"/>
      <c r="L48" s="14"/>
      <c r="M48" s="14"/>
      <c r="N48" s="14"/>
    </row>
  </sheetData>
  <mergeCells count="138">
    <mergeCell ref="A2:N2"/>
    <mergeCell ref="A3:N3"/>
    <mergeCell ref="A4:B4"/>
    <mergeCell ref="C4:N4"/>
    <mergeCell ref="A5:B5"/>
    <mergeCell ref="C5:G5"/>
    <mergeCell ref="I5:N5"/>
    <mergeCell ref="A6:B6"/>
    <mergeCell ref="C6:G6"/>
    <mergeCell ref="I6:N6"/>
    <mergeCell ref="A7:B7"/>
    <mergeCell ref="C7:E7"/>
    <mergeCell ref="I7:L7"/>
    <mergeCell ref="A8:B8"/>
    <mergeCell ref="C8:E8"/>
    <mergeCell ref="I8:L8"/>
    <mergeCell ref="A9:B9"/>
    <mergeCell ref="C9:E9"/>
    <mergeCell ref="I9:L9"/>
    <mergeCell ref="A10:B10"/>
    <mergeCell ref="C10:E10"/>
    <mergeCell ref="I10:L10"/>
    <mergeCell ref="A11:B11"/>
    <mergeCell ref="C11:E11"/>
    <mergeCell ref="I11:L11"/>
    <mergeCell ref="B12:G12"/>
    <mergeCell ref="H12:N12"/>
    <mergeCell ref="B13:G13"/>
    <mergeCell ref="H13:N13"/>
    <mergeCell ref="E14:G14"/>
    <mergeCell ref="H14:I14"/>
    <mergeCell ref="L14:N14"/>
    <mergeCell ref="E15:G15"/>
    <mergeCell ref="H15:I15"/>
    <mergeCell ref="L15:N15"/>
    <mergeCell ref="E16:G16"/>
    <mergeCell ref="H16:I16"/>
    <mergeCell ref="L16:N16"/>
    <mergeCell ref="E17:G17"/>
    <mergeCell ref="H17:I17"/>
    <mergeCell ref="L17:N17"/>
    <mergeCell ref="E18:G18"/>
    <mergeCell ref="H18:I18"/>
    <mergeCell ref="L18:N18"/>
    <mergeCell ref="E19:G19"/>
    <mergeCell ref="H19:I19"/>
    <mergeCell ref="L19:N19"/>
    <mergeCell ref="E20:G20"/>
    <mergeCell ref="H20:I20"/>
    <mergeCell ref="L20:N20"/>
    <mergeCell ref="E21:G21"/>
    <mergeCell ref="H21:I21"/>
    <mergeCell ref="L21:N21"/>
    <mergeCell ref="E22:G22"/>
    <mergeCell ref="H22:I22"/>
    <mergeCell ref="L22:N22"/>
    <mergeCell ref="E23:G23"/>
    <mergeCell ref="H23:I23"/>
    <mergeCell ref="L23:N23"/>
    <mergeCell ref="E24:G24"/>
    <mergeCell ref="H24:I24"/>
    <mergeCell ref="L24:N24"/>
    <mergeCell ref="E25:G25"/>
    <mergeCell ref="H25:I25"/>
    <mergeCell ref="L25:N25"/>
    <mergeCell ref="E26:G26"/>
    <mergeCell ref="H26:I26"/>
    <mergeCell ref="L26:N26"/>
    <mergeCell ref="E27:G27"/>
    <mergeCell ref="H27:I27"/>
    <mergeCell ref="L27:N27"/>
    <mergeCell ref="E28:G28"/>
    <mergeCell ref="H28:I28"/>
    <mergeCell ref="L28:N28"/>
    <mergeCell ref="E29:G29"/>
    <mergeCell ref="H29:I29"/>
    <mergeCell ref="L29:N29"/>
    <mergeCell ref="E30:G30"/>
    <mergeCell ref="H30:I30"/>
    <mergeCell ref="L30:N30"/>
    <mergeCell ref="E31:G31"/>
    <mergeCell ref="H31:I31"/>
    <mergeCell ref="L31:N31"/>
    <mergeCell ref="E32:G32"/>
    <mergeCell ref="H32:I32"/>
    <mergeCell ref="L32:N32"/>
    <mergeCell ref="E33:G33"/>
    <mergeCell ref="H33:I33"/>
    <mergeCell ref="L33:N33"/>
    <mergeCell ref="E34:G34"/>
    <mergeCell ref="H34:I34"/>
    <mergeCell ref="L34:N34"/>
    <mergeCell ref="E39:G39"/>
    <mergeCell ref="H39:I39"/>
    <mergeCell ref="L39:N39"/>
    <mergeCell ref="E35:G35"/>
    <mergeCell ref="H35:I35"/>
    <mergeCell ref="L35:N35"/>
    <mergeCell ref="E36:G36"/>
    <mergeCell ref="H36:I36"/>
    <mergeCell ref="L36:N36"/>
    <mergeCell ref="E37:G37"/>
    <mergeCell ref="H37:I37"/>
    <mergeCell ref="L37:N37"/>
    <mergeCell ref="A48:N48"/>
    <mergeCell ref="A12:A13"/>
    <mergeCell ref="A14:A45"/>
    <mergeCell ref="B15:B38"/>
    <mergeCell ref="B39:B42"/>
    <mergeCell ref="B43:B45"/>
    <mergeCell ref="C15:C25"/>
    <mergeCell ref="C26:C32"/>
    <mergeCell ref="C33:C37"/>
    <mergeCell ref="C39:C40"/>
    <mergeCell ref="C43:C45"/>
    <mergeCell ref="E40:G40"/>
    <mergeCell ref="H40:I40"/>
    <mergeCell ref="L40:N40"/>
    <mergeCell ref="E41:G41"/>
    <mergeCell ref="H41:I41"/>
    <mergeCell ref="L41:N41"/>
    <mergeCell ref="E42:G42"/>
    <mergeCell ref="H42:I42"/>
    <mergeCell ref="L42:N42"/>
    <mergeCell ref="E38:G38"/>
    <mergeCell ref="H44:I44"/>
    <mergeCell ref="H38:I38"/>
    <mergeCell ref="L38:N38"/>
    <mergeCell ref="L44:N44"/>
    <mergeCell ref="H45:I45"/>
    <mergeCell ref="L45:N45"/>
    <mergeCell ref="E45:G45"/>
    <mergeCell ref="E43:G43"/>
    <mergeCell ref="H43:I43"/>
    <mergeCell ref="L43:N43"/>
    <mergeCell ref="E44:G44"/>
    <mergeCell ref="A46:I46"/>
    <mergeCell ref="L46:N46"/>
  </mergeCells>
  <phoneticPr fontId="12" type="noConversion"/>
  <printOptions horizontalCentered="1"/>
  <pageMargins left="0.70866141732283505" right="0.70866141732283505" top="0.35433070866141703" bottom="0.35433070866141703" header="0.31496062992126" footer="0.31496062992126"/>
  <pageSetup paperSize="9" scale="5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bigtable</cp:lastModifiedBy>
  <cp:lastPrinted>2022-04-07T05:33:00Z</cp:lastPrinted>
  <dcterms:created xsi:type="dcterms:W3CDTF">2015-06-05T18:19:00Z</dcterms:created>
  <dcterms:modified xsi:type="dcterms:W3CDTF">2022-06-06T09:52:06Z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10FD12A0ECBB4294870B12B66B902DF9</vt:lpwstr>
  </property>
  <property fmtid="{D5CDD505-2E9C-101B-9397-08002B2CF9AE}" pid="3" name="KSOProductBuildVer">
    <vt:lpwstr>2052-11.1.0.11365</vt:lpwstr>
  </property>
</Properties>
</file>