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5BE463DF-EC4A-4BB1-B873-D366CE266B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6" i="1" l="1"/>
  <c r="M8" i="1"/>
  <c r="N8" i="1" s="1"/>
  <c r="K26" i="1" s="1"/>
</calcChain>
</file>

<file path=xl/sharedStrings.xml><?xml version="1.0" encoding="utf-8"?>
<sst xmlns="http://schemas.openxmlformats.org/spreadsheetml/2006/main" count="78" uniqueCount="67">
  <si>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</si>
  <si>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</si>
  <si>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</si>
  <si>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</si>
  <si>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</si>
  <si>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</si>
  <si>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</si>
  <si>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</si>
  <si>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</si>
  <si>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</si>
  <si>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</si>
  <si>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</si>
  <si>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</si>
  <si>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</si>
  <si>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</si>
  <si>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</si>
  <si>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</si>
  <si>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</si>
  <si>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</si>
  <si>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</si>
  <si>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</si>
  <si>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</si>
  <si>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</si>
  <si>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</si>
  <si>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</si>
  <si>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</si>
  <si>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</si>
  <si>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</si>
  <si>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</si>
  <si>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</si>
  <si>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</si>
  <si>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</si>
  <si>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质量指标
（15分）</t>
  </si>
  <si>
    <t>时效指标
（10分）</t>
  </si>
  <si>
    <t>成本指标（10分）</t>
  </si>
  <si>
    <t>效益指标
（30分）</t>
  </si>
  <si>
    <t>经济效益指标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</si>
  <si>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</si>
  <si>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</si>
  <si>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</si>
  <si>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</si>
  <si>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</si>
  <si>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北京市农林科学院水产科学研究所</t>
    <phoneticPr fontId="11" type="noConversion"/>
  </si>
  <si>
    <t>北京市农林科学院</t>
    <phoneticPr fontId="11" type="noConversion"/>
  </si>
  <si>
    <t>王占全</t>
    <phoneticPr fontId="11" type="noConversion"/>
  </si>
  <si>
    <t>（2021年—2021年）：（跨年度项目应填报项目期目标）
年度目标：1.为2021年度北京市水产科学研究所科研创新试验提供必要的基础条件支撑；
          2.提升北京市水产科学研究所竞争能力和自主创新能力；
          3.促进现代农业及相关领域的创新发展，支撑北京都市现代农业发展。</t>
    <phoneticPr fontId="11" type="noConversion"/>
  </si>
  <si>
    <t>基地数量</t>
    <phoneticPr fontId="11" type="noConversion"/>
  </si>
  <si>
    <t>基地面积</t>
    <phoneticPr fontId="11" type="noConversion"/>
  </si>
  <si>
    <r>
      <t>6</t>
    </r>
    <r>
      <rPr>
        <sz val="9"/>
        <color rgb="FF000000"/>
        <rFont val="宋体"/>
        <family val="3"/>
        <charset val="134"/>
      </rPr>
      <t>6.54亩</t>
    </r>
    <phoneticPr fontId="11" type="noConversion"/>
  </si>
  <si>
    <t>全年</t>
    <phoneticPr fontId="11" type="noConversion"/>
  </si>
  <si>
    <t>支付租金</t>
    <phoneticPr fontId="11" type="noConversion"/>
  </si>
  <si>
    <r>
      <t>2</t>
    </r>
    <r>
      <rPr>
        <sz val="9"/>
        <color rgb="FF000000"/>
        <rFont val="宋体"/>
        <family val="3"/>
        <charset val="134"/>
      </rPr>
      <t>021.01-2021.12</t>
    </r>
    <phoneticPr fontId="11" type="noConversion"/>
  </si>
  <si>
    <t>为创新试验提供基础条件</t>
    <phoneticPr fontId="11" type="noConversion"/>
  </si>
  <si>
    <t>有效提升竞争能力和自主创新能力</t>
    <phoneticPr fontId="11" type="noConversion"/>
  </si>
  <si>
    <t>得到提升</t>
    <phoneticPr fontId="11" type="noConversion"/>
  </si>
  <si>
    <t>使用基地的科研人员满意度</t>
    <phoneticPr fontId="11" type="noConversion"/>
  </si>
  <si>
    <t>（2021年—2021年）：（跨年度项目应填报项目期目标）
年度目标：1.为2021年度北京市水产科学研究所科研创新试验提供必要的基础条件支撑；
          2.提升北京市水产科学研究所竞争能力和自主创新能力；
          3.促进现代农业及相关领域的创新发展，支撑北京都市现代农业发展。</t>
  </si>
  <si>
    <t>2021.01-2021.12</t>
  </si>
  <si>
    <t>满足全所科研试验需求</t>
  </si>
  <si>
    <t>满足全所科研试验需求</t>
    <phoneticPr fontId="11" type="noConversion"/>
  </si>
  <si>
    <t>未进行满意度调查及满意度分析</t>
    <phoneticPr fontId="11" type="noConversion"/>
  </si>
  <si>
    <t>提高鱼苗成活率</t>
    <phoneticPr fontId="11" type="noConversion"/>
  </si>
  <si>
    <t>提高发眼卵发眼率</t>
    <phoneticPr fontId="11" type="noConversion"/>
  </si>
  <si>
    <t>提高孵化率</t>
    <phoneticPr fontId="11" type="noConversion"/>
  </si>
  <si>
    <t>北京市水产科学研究所科研示范基地租赁费项目</t>
    <phoneticPr fontId="11" type="noConversion"/>
  </si>
  <si>
    <r>
      <t>≥9</t>
    </r>
    <r>
      <rPr>
        <sz val="9"/>
        <color theme="1"/>
        <rFont val="宋体"/>
        <family val="3"/>
        <charset val="134"/>
      </rPr>
      <t>5%</t>
    </r>
    <phoneticPr fontId="11" type="noConversion"/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</si>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</sst>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13" fillId="0" borderId="11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9" fontId="13" fillId="0" borderId="1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BreakPreview" workbookViewId="0">
      <selection activeCell="L18" sqref="L18:N18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">
      <c r="A4" s="22" t="s">
        <v>3</v>
      </c>
      <c r="B4" s="22"/>
      <c r="C4" s="20" t="s">
        <v>64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">
      <c r="A5" s="22" t="s">
        <v>4</v>
      </c>
      <c r="B5" s="22"/>
      <c r="C5" s="20" t="s">
        <v>43</v>
      </c>
      <c r="D5" s="20"/>
      <c r="E5" s="20"/>
      <c r="F5" s="20"/>
      <c r="G5" s="20"/>
      <c r="H5" s="2" t="s">
        <v>5</v>
      </c>
      <c r="I5" s="20" t="s">
        <v>42</v>
      </c>
      <c r="J5" s="20"/>
      <c r="K5" s="20"/>
      <c r="L5" s="20"/>
      <c r="M5" s="20"/>
      <c r="N5" s="20"/>
    </row>
    <row r="6" spans="1:14" x14ac:dyDescent="0.2">
      <c r="A6" s="22" t="s">
        <v>6</v>
      </c>
      <c r="B6" s="22"/>
      <c r="C6" s="20" t="s">
        <v>44</v>
      </c>
      <c r="D6" s="20"/>
      <c r="E6" s="20"/>
      <c r="F6" s="20"/>
      <c r="G6" s="20"/>
      <c r="H6" s="2" t="s">
        <v>7</v>
      </c>
      <c r="I6" s="20">
        <v>13833428482</v>
      </c>
      <c r="J6" s="20"/>
      <c r="K6" s="20"/>
      <c r="L6" s="20"/>
      <c r="M6" s="20"/>
      <c r="N6" s="20"/>
    </row>
    <row r="7" spans="1:14" x14ac:dyDescent="0.2">
      <c r="A7" s="47" t="s">
        <v>8</v>
      </c>
      <c r="B7" s="48"/>
      <c r="C7" s="22"/>
      <c r="D7" s="22"/>
      <c r="E7" s="22"/>
      <c r="F7" s="2" t="s">
        <v>9</v>
      </c>
      <c r="G7" s="2" t="s">
        <v>10</v>
      </c>
      <c r="H7" s="2" t="s">
        <v>11</v>
      </c>
      <c r="I7" s="22" t="s">
        <v>12</v>
      </c>
      <c r="J7" s="22"/>
      <c r="K7" s="22"/>
      <c r="L7" s="22"/>
      <c r="M7" s="2" t="s">
        <v>13</v>
      </c>
      <c r="N7" s="2" t="s">
        <v>14</v>
      </c>
    </row>
    <row r="8" spans="1:14" x14ac:dyDescent="0.2">
      <c r="A8" s="49"/>
      <c r="B8" s="50"/>
      <c r="C8" s="53" t="s">
        <v>15</v>
      </c>
      <c r="D8" s="53"/>
      <c r="E8" s="53"/>
      <c r="F8" s="3">
        <v>13.654</v>
      </c>
      <c r="G8" s="3">
        <v>13.654</v>
      </c>
      <c r="H8" s="3">
        <v>13.654</v>
      </c>
      <c r="I8" s="22">
        <v>10</v>
      </c>
      <c r="J8" s="22"/>
      <c r="K8" s="22"/>
      <c r="L8" s="22"/>
      <c r="M8" s="6">
        <f>H8/G8</f>
        <v>1</v>
      </c>
      <c r="N8" s="7">
        <f>M8*10</f>
        <v>10</v>
      </c>
    </row>
    <row r="9" spans="1:14" x14ac:dyDescent="0.2">
      <c r="A9" s="49"/>
      <c r="B9" s="50"/>
      <c r="C9" s="22" t="s">
        <v>16</v>
      </c>
      <c r="D9" s="22"/>
      <c r="E9" s="22"/>
      <c r="F9" s="3">
        <v>13.654</v>
      </c>
      <c r="G9" s="3">
        <v>13.654</v>
      </c>
      <c r="H9" s="3">
        <v>13.654</v>
      </c>
      <c r="I9" s="20" t="s">
        <v>17</v>
      </c>
      <c r="J9" s="20"/>
      <c r="K9" s="20"/>
      <c r="L9" s="20"/>
      <c r="M9" s="3" t="s">
        <v>17</v>
      </c>
      <c r="N9" s="3" t="s">
        <v>17</v>
      </c>
    </row>
    <row r="10" spans="1:14" x14ac:dyDescent="0.2">
      <c r="A10" s="49"/>
      <c r="B10" s="50"/>
      <c r="C10" s="22" t="s">
        <v>18</v>
      </c>
      <c r="D10" s="22"/>
      <c r="E10" s="22"/>
      <c r="F10" s="3">
        <v>0</v>
      </c>
      <c r="G10" s="3">
        <v>0</v>
      </c>
      <c r="H10" s="3"/>
      <c r="I10" s="20" t="s">
        <v>17</v>
      </c>
      <c r="J10" s="20"/>
      <c r="K10" s="20"/>
      <c r="L10" s="20"/>
      <c r="M10" s="3" t="s">
        <v>17</v>
      </c>
      <c r="N10" s="3" t="s">
        <v>17</v>
      </c>
    </row>
    <row r="11" spans="1:14" x14ac:dyDescent="0.2">
      <c r="A11" s="51"/>
      <c r="B11" s="52"/>
      <c r="C11" s="22" t="s">
        <v>19</v>
      </c>
      <c r="D11" s="22"/>
      <c r="E11" s="22"/>
      <c r="F11" s="3">
        <v>0</v>
      </c>
      <c r="G11" s="3">
        <v>0</v>
      </c>
      <c r="H11" s="3"/>
      <c r="I11" s="20" t="s">
        <v>17</v>
      </c>
      <c r="J11" s="20"/>
      <c r="K11" s="20"/>
      <c r="L11" s="20"/>
      <c r="M11" s="3" t="s">
        <v>17</v>
      </c>
      <c r="N11" s="3" t="s">
        <v>17</v>
      </c>
    </row>
    <row r="12" spans="1:14" x14ac:dyDescent="0.2">
      <c r="A12" s="22" t="s">
        <v>20</v>
      </c>
      <c r="B12" s="22" t="s">
        <v>21</v>
      </c>
      <c r="C12" s="22"/>
      <c r="D12" s="22"/>
      <c r="E12" s="22"/>
      <c r="F12" s="22"/>
      <c r="G12" s="22"/>
      <c r="H12" s="22" t="s">
        <v>22</v>
      </c>
      <c r="I12" s="22"/>
      <c r="J12" s="22"/>
      <c r="K12" s="22"/>
      <c r="L12" s="22"/>
      <c r="M12" s="22"/>
      <c r="N12" s="22"/>
    </row>
    <row r="13" spans="1:14" ht="77.099999999999994" customHeight="1" x14ac:dyDescent="0.2">
      <c r="A13" s="22"/>
      <c r="B13" s="43" t="s">
        <v>45</v>
      </c>
      <c r="C13" s="44"/>
      <c r="D13" s="44"/>
      <c r="E13" s="44"/>
      <c r="F13" s="44"/>
      <c r="G13" s="45"/>
      <c r="H13" s="46" t="s">
        <v>56</v>
      </c>
      <c r="I13" s="46"/>
      <c r="J13" s="46"/>
      <c r="K13" s="46"/>
      <c r="L13" s="46"/>
      <c r="M13" s="46"/>
      <c r="N13" s="46"/>
    </row>
    <row r="14" spans="1:14" ht="31.9" customHeight="1" x14ac:dyDescent="0.2">
      <c r="A14" s="16" t="s">
        <v>23</v>
      </c>
      <c r="B14" s="2" t="s">
        <v>24</v>
      </c>
      <c r="C14" s="2" t="s">
        <v>25</v>
      </c>
      <c r="D14" s="2" t="s">
        <v>26</v>
      </c>
      <c r="E14" s="22" t="s">
        <v>27</v>
      </c>
      <c r="F14" s="22"/>
      <c r="G14" s="22"/>
      <c r="H14" s="22" t="s">
        <v>28</v>
      </c>
      <c r="I14" s="22"/>
      <c r="J14" s="2" t="s">
        <v>12</v>
      </c>
      <c r="K14" s="2" t="s">
        <v>14</v>
      </c>
      <c r="L14" s="22" t="s">
        <v>29</v>
      </c>
      <c r="M14" s="22"/>
      <c r="N14" s="22"/>
    </row>
    <row r="15" spans="1:14" x14ac:dyDescent="0.2">
      <c r="A15" s="17"/>
      <c r="B15" s="22" t="s">
        <v>30</v>
      </c>
      <c r="C15" s="16" t="s">
        <v>31</v>
      </c>
      <c r="D15" s="10" t="s">
        <v>46</v>
      </c>
      <c r="E15" s="27">
        <v>2</v>
      </c>
      <c r="F15" s="27"/>
      <c r="G15" s="27"/>
      <c r="H15" s="42">
        <v>1</v>
      </c>
      <c r="I15" s="20"/>
      <c r="J15" s="3">
        <v>7.5</v>
      </c>
      <c r="K15" s="3">
        <v>7.5</v>
      </c>
      <c r="L15" s="20"/>
      <c r="M15" s="20"/>
      <c r="N15" s="20"/>
    </row>
    <row r="16" spans="1:14" x14ac:dyDescent="0.2">
      <c r="A16" s="17"/>
      <c r="B16" s="22"/>
      <c r="C16" s="17"/>
      <c r="D16" s="12" t="s">
        <v>47</v>
      </c>
      <c r="E16" s="31" t="s">
        <v>48</v>
      </c>
      <c r="F16" s="32"/>
      <c r="G16" s="32"/>
      <c r="H16" s="33">
        <v>1</v>
      </c>
      <c r="I16" s="34"/>
      <c r="J16" s="13">
        <v>7.5</v>
      </c>
      <c r="K16" s="13">
        <v>7.5</v>
      </c>
      <c r="L16" s="34"/>
      <c r="M16" s="34"/>
      <c r="N16" s="34"/>
    </row>
    <row r="17" spans="1:14" x14ac:dyDescent="0.2">
      <c r="A17" s="17"/>
      <c r="B17" s="22"/>
      <c r="C17" s="16" t="s">
        <v>32</v>
      </c>
      <c r="D17" s="11" t="s">
        <v>61</v>
      </c>
      <c r="E17" s="35">
        <v>0.95</v>
      </c>
      <c r="F17" s="36"/>
      <c r="G17" s="37"/>
      <c r="H17" s="38">
        <v>0.95</v>
      </c>
      <c r="I17" s="38"/>
      <c r="J17" s="15">
        <v>5</v>
      </c>
      <c r="K17" s="14">
        <v>5</v>
      </c>
      <c r="L17" s="39"/>
      <c r="M17" s="40"/>
      <c r="N17" s="41"/>
    </row>
    <row r="18" spans="1:14" x14ac:dyDescent="0.2">
      <c r="A18" s="17"/>
      <c r="B18" s="22"/>
      <c r="C18" s="17"/>
      <c r="D18" s="11" t="s">
        <v>62</v>
      </c>
      <c r="E18" s="35">
        <v>0.6</v>
      </c>
      <c r="F18" s="36"/>
      <c r="G18" s="37"/>
      <c r="H18" s="38">
        <v>0.6</v>
      </c>
      <c r="I18" s="38"/>
      <c r="J18" s="15">
        <v>5</v>
      </c>
      <c r="K18" s="14">
        <v>5</v>
      </c>
      <c r="L18" s="39"/>
      <c r="M18" s="40"/>
      <c r="N18" s="41"/>
    </row>
    <row r="19" spans="1:14" ht="14.1" customHeight="1" x14ac:dyDescent="0.2">
      <c r="A19" s="17"/>
      <c r="B19" s="22"/>
      <c r="C19" s="18"/>
      <c r="D19" s="11" t="s">
        <v>63</v>
      </c>
      <c r="E19" s="35">
        <v>0.9</v>
      </c>
      <c r="F19" s="36"/>
      <c r="G19" s="37"/>
      <c r="H19" s="38">
        <v>0.9</v>
      </c>
      <c r="I19" s="38"/>
      <c r="J19" s="15">
        <v>5</v>
      </c>
      <c r="K19" s="14">
        <v>5</v>
      </c>
      <c r="L19" s="20"/>
      <c r="M19" s="20"/>
      <c r="N19" s="20"/>
    </row>
    <row r="20" spans="1:14" ht="23.45" customHeight="1" x14ac:dyDescent="0.2">
      <c r="A20" s="17"/>
      <c r="B20" s="22"/>
      <c r="C20" s="9" t="s">
        <v>33</v>
      </c>
      <c r="D20" s="10" t="s">
        <v>49</v>
      </c>
      <c r="E20" s="26" t="s">
        <v>51</v>
      </c>
      <c r="F20" s="27"/>
      <c r="G20" s="27"/>
      <c r="H20" s="20" t="s">
        <v>57</v>
      </c>
      <c r="I20" s="20"/>
      <c r="J20" s="3">
        <v>10</v>
      </c>
      <c r="K20" s="3">
        <v>10</v>
      </c>
      <c r="L20" s="20"/>
      <c r="M20" s="20"/>
      <c r="N20" s="20"/>
    </row>
    <row r="21" spans="1:14" ht="22.5" x14ac:dyDescent="0.2">
      <c r="A21" s="17"/>
      <c r="B21" s="22"/>
      <c r="C21" s="2" t="s">
        <v>34</v>
      </c>
      <c r="D21" s="10" t="s">
        <v>50</v>
      </c>
      <c r="E21" s="28">
        <v>13.654</v>
      </c>
      <c r="F21" s="29"/>
      <c r="G21" s="30"/>
      <c r="H21" s="20">
        <v>13.654</v>
      </c>
      <c r="I21" s="20"/>
      <c r="J21" s="3">
        <v>10</v>
      </c>
      <c r="K21" s="3">
        <v>10</v>
      </c>
      <c r="L21" s="20"/>
      <c r="M21" s="20"/>
      <c r="N21" s="20"/>
    </row>
    <row r="22" spans="1:14" ht="22.5" x14ac:dyDescent="0.2">
      <c r="A22" s="17"/>
      <c r="B22" s="22" t="s">
        <v>35</v>
      </c>
      <c r="C22" s="2" t="s">
        <v>36</v>
      </c>
      <c r="D22" s="10" t="s">
        <v>52</v>
      </c>
      <c r="E22" s="20" t="s">
        <v>59</v>
      </c>
      <c r="F22" s="20"/>
      <c r="G22" s="20"/>
      <c r="H22" s="20" t="s">
        <v>58</v>
      </c>
      <c r="I22" s="20"/>
      <c r="J22" s="3">
        <v>15</v>
      </c>
      <c r="K22" s="3">
        <v>15</v>
      </c>
      <c r="L22" s="20"/>
      <c r="M22" s="20"/>
      <c r="N22" s="20"/>
    </row>
    <row r="23" spans="1:14" ht="22.5" x14ac:dyDescent="0.2">
      <c r="A23" s="17"/>
      <c r="B23" s="22"/>
      <c r="C23" s="2" t="s">
        <v>37</v>
      </c>
      <c r="D23" s="10" t="s">
        <v>53</v>
      </c>
      <c r="E23" s="25" t="s">
        <v>54</v>
      </c>
      <c r="F23" s="20"/>
      <c r="G23" s="20"/>
      <c r="H23" s="25" t="s">
        <v>54</v>
      </c>
      <c r="I23" s="20"/>
      <c r="J23" s="3">
        <v>15</v>
      </c>
      <c r="K23" s="3">
        <v>15</v>
      </c>
      <c r="L23" s="20"/>
      <c r="M23" s="20"/>
      <c r="N23" s="20"/>
    </row>
    <row r="24" spans="1:14" x14ac:dyDescent="0.2">
      <c r="A24" s="17"/>
      <c r="B24" s="16" t="s">
        <v>38</v>
      </c>
      <c r="C24" s="22" t="s">
        <v>39</v>
      </c>
      <c r="D24" s="23" t="s">
        <v>55</v>
      </c>
      <c r="E24" s="20" t="s">
        <v>65</v>
      </c>
      <c r="F24" s="20"/>
      <c r="G24" s="20"/>
      <c r="H24" s="25" t="s">
        <v>66</v>
      </c>
      <c r="I24" s="20"/>
      <c r="J24" s="20">
        <v>10</v>
      </c>
      <c r="K24" s="20">
        <v>0</v>
      </c>
      <c r="L24" s="20" t="s">
        <v>60</v>
      </c>
      <c r="M24" s="20"/>
      <c r="N24" s="20"/>
    </row>
    <row r="25" spans="1:14" x14ac:dyDescent="0.2">
      <c r="A25" s="18"/>
      <c r="B25" s="18"/>
      <c r="C25" s="22"/>
      <c r="D25" s="24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">
      <c r="A26" s="19" t="s">
        <v>40</v>
      </c>
      <c r="B26" s="19"/>
      <c r="C26" s="19"/>
      <c r="D26" s="19"/>
      <c r="E26" s="19"/>
      <c r="F26" s="19"/>
      <c r="G26" s="19"/>
      <c r="H26" s="19"/>
      <c r="I26" s="19"/>
      <c r="J26" s="4">
        <f>SUM(J15:J25)+I8</f>
        <v>100</v>
      </c>
      <c r="K26" s="8">
        <f>SUM(K15:K25)+N8</f>
        <v>90</v>
      </c>
      <c r="L26" s="20"/>
      <c r="M26" s="20"/>
      <c r="N26" s="20"/>
    </row>
    <row r="27" spans="1:14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7.35" customHeight="1" x14ac:dyDescent="0.2">
      <c r="A28" s="21" t="s">
        <v>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7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9:G19"/>
    <mergeCell ref="H19:I19"/>
    <mergeCell ref="L19:N19"/>
    <mergeCell ref="E17:G17"/>
    <mergeCell ref="E18:G18"/>
    <mergeCell ref="H17:I17"/>
    <mergeCell ref="H18:I18"/>
    <mergeCell ref="L17:N17"/>
    <mergeCell ref="L18:N18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L24:N25"/>
    <mergeCell ref="E23:G23"/>
    <mergeCell ref="H23:I23"/>
    <mergeCell ref="L23:N23"/>
    <mergeCell ref="C17:C19"/>
    <mergeCell ref="A26:I26"/>
    <mergeCell ref="L26:N26"/>
    <mergeCell ref="A28:N28"/>
    <mergeCell ref="A12:A13"/>
    <mergeCell ref="A14:A25"/>
    <mergeCell ref="B15:B21"/>
    <mergeCell ref="B22:B23"/>
    <mergeCell ref="B24:B25"/>
    <mergeCell ref="C15:C16"/>
    <mergeCell ref="C24:C25"/>
    <mergeCell ref="D24:D25"/>
    <mergeCell ref="J24:J25"/>
    <mergeCell ref="K24:K25"/>
    <mergeCell ref="E24:G25"/>
    <mergeCell ref="H24:I2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