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CC14A0FF-BE48-48A9-8848-6FF23DC47A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" l="1"/>
  <c r="N8" i="1" s="1"/>
  <c r="K24" i="1" s="1"/>
  <c r="J24" i="1"/>
</calcChain>
</file>

<file path=xl/sharedStrings.xml><?xml version="1.0" encoding="utf-8"?>
<sst xmlns="http://schemas.openxmlformats.org/spreadsheetml/2006/main" count="76" uniqueCount="63">
  <si>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</si>
  <si>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</si>
  <si>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</si>
  <si>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</si>
  <si>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北京市水产科学研究所养殖试验房修缮及环境整治提升</t>
  </si>
  <si>
    <t>主管部门</t>
  </si>
  <si>
    <t>北京市农林科学院</t>
  </si>
  <si>
    <t>实施单位</t>
  </si>
  <si>
    <t>北京市水产科学研究所</t>
  </si>
  <si>
    <t>项目负责人</t>
  </si>
  <si>
    <t>田民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</si>
  <si>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</si>
  <si>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</si>
  <si>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</si>
  <si>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</si>
  <si>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</si>
  <si>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</si>
  <si>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</si>
  <si>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</si>
  <si>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</si>
  <si>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</si>
  <si>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</si>
  <si>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</si>
  <si>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</si>
  <si>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</si>
  <si>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</si>
  <si>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</si>
  <si>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（2021年）：水产所养殖试验用房始建于1982年，养殖试验用房目前存在墙体倾斜、房屋开裂、室外墙皮脱落等现象，存在较大的安全隐患。同时，养殖试验用房附属设施布局不合理，已不能满足现有科研试验需求，现需对养殖试验用房进行加固处理，对其附属设施进行综合改造，主要工程内容：1、养殖试验用房加固工程；2、养殖试验用房外墙修缮；3、改建停车场；4、场地硬化；5、大院绿化工程；6、实验楼修缮。年度目标：完成项目总体施工进度的100%，及财政资金拨付进度的100%。</t>
  </si>
  <si>
    <t>项目期目标（2021年）：水产所养殖试验用房始建于1982年，养殖试验用房目前存在墙体倾斜、房屋开裂、室外墙皮脱落等现象，存在较大的安全隐患。同时，养殖试验用房附属设施布局不合理，已不能满足现有科研试验需求，现需对养殖试验用房进行加固处理，对其附属设施进行综合改造，主要工程内容：1、养殖试验用房加固工程；2、养殖试验用房外墙修缮；3、改建停车场；4、场地硬化；5、大院绿化工程；6、实验楼修缮。
年度目标：完成项目总体施工进度的100%，及财政资金拨付进度的100%。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</si>
  <si>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</si>
  <si>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</si>
  <si>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</si>
  <si>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</si>
  <si>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</si>
  <si>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</si>
  <si>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</si>
  <si>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</si>
  <si>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</si>
  <si>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</si>
  <si>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7000㎡</t>
  </si>
  <si>
    <t>建设、改造、修缮数量</t>
  </si>
  <si>
    <t>4处</t>
  </si>
  <si>
    <t>质量指标
（15分）</t>
  </si>
  <si>
    <t>质量标准</t>
  </si>
  <si>
    <t>合格</t>
  </si>
  <si>
    <t>时效指标
（10分）</t>
  </si>
  <si>
    <t>完成时间进度</t>
  </si>
  <si>
    <t>2021年8月30日前完成</t>
  </si>
  <si>
    <t>2021年7月30日前完成</t>
  </si>
  <si>
    <t>成本指标（10分）</t>
  </si>
  <si>
    <t>控制预算金额≤</t>
  </si>
  <si>
    <t>260.65万元</t>
  </si>
  <si>
    <t>260.39万元</t>
  </si>
  <si>
    <t>工程款招标结余0.25万元</t>
  </si>
  <si>
    <t>社会效益指标</t>
  </si>
  <si>
    <t>公共服务能力得到提升</t>
  </si>
  <si>
    <t>可持续影响指标</t>
  </si>
  <si>
    <t>履职基础条件得到提升</t>
  </si>
  <si>
    <t>满意度指标
（10分）</t>
  </si>
  <si>
    <t>服务对象满意度指标</t>
  </si>
  <si>
    <t>职工满意度≥</t>
  </si>
  <si>
    <t>总分</t>
  </si>
  <si>
    <t>效益指标
（30分）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</si>
</sst>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view="pageBreakPreview" zoomScaleNormal="100" workbookViewId="0">
      <selection activeCell="L18" sqref="L18:N18"/>
    </sheetView>
  </sheetViews>
  <sheetFormatPr defaultColWidth="9" defaultRowHeight="14.25" x14ac:dyDescent="0.2"/>
  <cols>
    <col min="4" max="4" width="18.25" customWidth="1"/>
    <col min="5" max="5" width="2.125" customWidth="1"/>
    <col min="7" max="7" width="12.875" customWidth="1"/>
    <col min="8" max="9" width="10.25" customWidth="1"/>
    <col min="12" max="12" width="5" customWidth="1"/>
  </cols>
  <sheetData>
    <row r="1" spans="1:14" ht="18.75" x14ac:dyDescent="0.2">
      <c r="A1" s="1" t="s">
        <v>0</v>
      </c>
    </row>
    <row r="2" spans="1:14" ht="20.4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A4" s="13" t="s">
        <v>3</v>
      </c>
      <c r="B4" s="13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3" t="s">
        <v>5</v>
      </c>
      <c r="B5" s="13"/>
      <c r="C5" s="12" t="s">
        <v>6</v>
      </c>
      <c r="D5" s="12"/>
      <c r="E5" s="12"/>
      <c r="F5" s="12"/>
      <c r="G5" s="12"/>
      <c r="H5" s="2" t="s">
        <v>7</v>
      </c>
      <c r="I5" s="12" t="s">
        <v>8</v>
      </c>
      <c r="J5" s="12"/>
      <c r="K5" s="12"/>
      <c r="L5" s="12"/>
      <c r="M5" s="12"/>
      <c r="N5" s="12"/>
    </row>
    <row r="6" spans="1:14" x14ac:dyDescent="0.2">
      <c r="A6" s="13" t="s">
        <v>9</v>
      </c>
      <c r="B6" s="13"/>
      <c r="C6" s="12" t="s">
        <v>10</v>
      </c>
      <c r="D6" s="12"/>
      <c r="E6" s="12"/>
      <c r="F6" s="12"/>
      <c r="G6" s="12"/>
      <c r="H6" s="2" t="s">
        <v>11</v>
      </c>
      <c r="I6" s="12">
        <v>67042271</v>
      </c>
      <c r="J6" s="12"/>
      <c r="K6" s="12"/>
      <c r="L6" s="12"/>
      <c r="M6" s="12"/>
      <c r="N6" s="12"/>
    </row>
    <row r="7" spans="1:14" x14ac:dyDescent="0.2">
      <c r="A7" s="25" t="s">
        <v>12</v>
      </c>
      <c r="B7" s="26"/>
      <c r="C7" s="13"/>
      <c r="D7" s="13"/>
      <c r="E7" s="13"/>
      <c r="F7" s="2" t="s">
        <v>13</v>
      </c>
      <c r="G7" s="2" t="s">
        <v>14</v>
      </c>
      <c r="H7" s="2" t="s">
        <v>15</v>
      </c>
      <c r="I7" s="13" t="s">
        <v>16</v>
      </c>
      <c r="J7" s="13"/>
      <c r="K7" s="13"/>
      <c r="L7" s="13"/>
      <c r="M7" s="2" t="s">
        <v>17</v>
      </c>
      <c r="N7" s="2" t="s">
        <v>18</v>
      </c>
    </row>
    <row r="8" spans="1:14" x14ac:dyDescent="0.2">
      <c r="A8" s="27"/>
      <c r="B8" s="28"/>
      <c r="C8" s="31" t="s">
        <v>19</v>
      </c>
      <c r="D8" s="31"/>
      <c r="E8" s="31"/>
      <c r="F8" s="10">
        <v>260.647401</v>
      </c>
      <c r="G8" s="3">
        <v>260.647401</v>
      </c>
      <c r="H8" s="3">
        <v>260.38973499999997</v>
      </c>
      <c r="I8" s="13">
        <v>10</v>
      </c>
      <c r="J8" s="13"/>
      <c r="K8" s="13"/>
      <c r="L8" s="13"/>
      <c r="M8" s="7">
        <f>H8/G8</f>
        <v>0.9990114384451505</v>
      </c>
      <c r="N8" s="8">
        <f>M8*10</f>
        <v>9.9901143844515055</v>
      </c>
    </row>
    <row r="9" spans="1:14" x14ac:dyDescent="0.2">
      <c r="A9" s="27"/>
      <c r="B9" s="28"/>
      <c r="C9" s="13" t="s">
        <v>20</v>
      </c>
      <c r="D9" s="13"/>
      <c r="E9" s="13"/>
      <c r="F9" s="10">
        <v>260.647401</v>
      </c>
      <c r="G9" s="3">
        <v>260.647401</v>
      </c>
      <c r="H9" s="3">
        <v>260.38973499999997</v>
      </c>
      <c r="I9" s="12" t="s">
        <v>21</v>
      </c>
      <c r="J9" s="12"/>
      <c r="K9" s="12"/>
      <c r="L9" s="12"/>
      <c r="M9" s="3" t="s">
        <v>21</v>
      </c>
      <c r="N9" s="3" t="s">
        <v>21</v>
      </c>
    </row>
    <row r="10" spans="1:14" x14ac:dyDescent="0.2">
      <c r="A10" s="27"/>
      <c r="B10" s="28"/>
      <c r="C10" s="13" t="s">
        <v>22</v>
      </c>
      <c r="D10" s="13"/>
      <c r="E10" s="13"/>
      <c r="F10" s="3"/>
      <c r="G10" s="3"/>
      <c r="H10" s="3"/>
      <c r="I10" s="12" t="s">
        <v>21</v>
      </c>
      <c r="J10" s="12"/>
      <c r="K10" s="12"/>
      <c r="L10" s="12"/>
      <c r="M10" s="3" t="s">
        <v>21</v>
      </c>
      <c r="N10" s="3" t="s">
        <v>21</v>
      </c>
    </row>
    <row r="11" spans="1:14" x14ac:dyDescent="0.2">
      <c r="A11" s="29"/>
      <c r="B11" s="30"/>
      <c r="C11" s="13" t="s">
        <v>23</v>
      </c>
      <c r="D11" s="13"/>
      <c r="E11" s="13"/>
      <c r="F11" s="3"/>
      <c r="G11" s="3"/>
      <c r="H11" s="3"/>
      <c r="I11" s="12" t="s">
        <v>21</v>
      </c>
      <c r="J11" s="12"/>
      <c r="K11" s="12"/>
      <c r="L11" s="12"/>
      <c r="M11" s="3" t="s">
        <v>21</v>
      </c>
      <c r="N11" s="3" t="s">
        <v>21</v>
      </c>
    </row>
    <row r="12" spans="1:14" x14ac:dyDescent="0.2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81.95" customHeight="1" x14ac:dyDescent="0.2">
      <c r="A13" s="13"/>
      <c r="B13" s="24" t="s">
        <v>27</v>
      </c>
      <c r="C13" s="24"/>
      <c r="D13" s="24"/>
      <c r="E13" s="24"/>
      <c r="F13" s="24"/>
      <c r="G13" s="24"/>
      <c r="H13" s="24" t="s">
        <v>28</v>
      </c>
      <c r="I13" s="24"/>
      <c r="J13" s="24"/>
      <c r="K13" s="24"/>
      <c r="L13" s="24"/>
      <c r="M13" s="24"/>
      <c r="N13" s="24"/>
    </row>
    <row r="14" spans="1:14" ht="31.9" customHeight="1" x14ac:dyDescent="0.2">
      <c r="A14" s="14" t="s">
        <v>29</v>
      </c>
      <c r="B14" s="2" t="s">
        <v>30</v>
      </c>
      <c r="C14" s="2" t="s">
        <v>31</v>
      </c>
      <c r="D14" s="2" t="s">
        <v>32</v>
      </c>
      <c r="E14" s="13" t="s">
        <v>33</v>
      </c>
      <c r="F14" s="13"/>
      <c r="G14" s="13"/>
      <c r="H14" s="13" t="s">
        <v>34</v>
      </c>
      <c r="I14" s="13"/>
      <c r="J14" s="2" t="s">
        <v>16</v>
      </c>
      <c r="K14" s="2" t="s">
        <v>18</v>
      </c>
      <c r="L14" s="13" t="s">
        <v>35</v>
      </c>
      <c r="M14" s="13"/>
      <c r="N14" s="13"/>
    </row>
    <row r="15" spans="1:14" x14ac:dyDescent="0.2">
      <c r="A15" s="15"/>
      <c r="B15" s="13" t="s">
        <v>36</v>
      </c>
      <c r="C15" s="14" t="s">
        <v>37</v>
      </c>
      <c r="D15" s="5" t="s">
        <v>38</v>
      </c>
      <c r="E15" s="19" t="s">
        <v>39</v>
      </c>
      <c r="F15" s="19"/>
      <c r="G15" s="19"/>
      <c r="H15" s="12" t="s">
        <v>39</v>
      </c>
      <c r="I15" s="12"/>
      <c r="J15" s="3">
        <v>10</v>
      </c>
      <c r="K15" s="3">
        <v>10</v>
      </c>
      <c r="L15" s="12"/>
      <c r="M15" s="12"/>
      <c r="N15" s="12"/>
    </row>
    <row r="16" spans="1:14" x14ac:dyDescent="0.2">
      <c r="A16" s="15"/>
      <c r="B16" s="13"/>
      <c r="C16" s="15"/>
      <c r="D16" s="5" t="s">
        <v>40</v>
      </c>
      <c r="E16" s="19" t="s">
        <v>41</v>
      </c>
      <c r="F16" s="19"/>
      <c r="G16" s="19"/>
      <c r="H16" s="12" t="s">
        <v>41</v>
      </c>
      <c r="I16" s="12"/>
      <c r="J16" s="3">
        <v>5</v>
      </c>
      <c r="K16" s="3">
        <v>5</v>
      </c>
      <c r="L16" s="12"/>
      <c r="M16" s="12"/>
      <c r="N16" s="12"/>
    </row>
    <row r="17" spans="1:14" ht="22.5" x14ac:dyDescent="0.2">
      <c r="A17" s="15"/>
      <c r="B17" s="13"/>
      <c r="C17" s="4" t="s">
        <v>42</v>
      </c>
      <c r="D17" s="5" t="s">
        <v>43</v>
      </c>
      <c r="E17" s="19" t="s">
        <v>44</v>
      </c>
      <c r="F17" s="19"/>
      <c r="G17" s="19"/>
      <c r="H17" s="12" t="s">
        <v>44</v>
      </c>
      <c r="I17" s="12"/>
      <c r="J17" s="3">
        <v>15</v>
      </c>
      <c r="K17" s="3">
        <v>15</v>
      </c>
      <c r="L17" s="12"/>
      <c r="M17" s="12"/>
      <c r="N17" s="12"/>
    </row>
    <row r="18" spans="1:14" ht="22.5" x14ac:dyDescent="0.2">
      <c r="A18" s="15"/>
      <c r="B18" s="13"/>
      <c r="C18" s="4" t="s">
        <v>45</v>
      </c>
      <c r="D18" s="5" t="s">
        <v>46</v>
      </c>
      <c r="E18" s="19" t="s">
        <v>47</v>
      </c>
      <c r="F18" s="19"/>
      <c r="G18" s="19"/>
      <c r="H18" s="12" t="s">
        <v>48</v>
      </c>
      <c r="I18" s="12"/>
      <c r="J18" s="3">
        <v>10</v>
      </c>
      <c r="K18" s="3">
        <v>10</v>
      </c>
      <c r="L18" s="12"/>
      <c r="M18" s="12"/>
      <c r="N18" s="12"/>
    </row>
    <row r="19" spans="1:14" ht="22.5" x14ac:dyDescent="0.2">
      <c r="A19" s="15"/>
      <c r="B19" s="13"/>
      <c r="C19" s="2" t="s">
        <v>49</v>
      </c>
      <c r="D19" s="5" t="s">
        <v>50</v>
      </c>
      <c r="E19" s="21" t="s">
        <v>51</v>
      </c>
      <c r="F19" s="22"/>
      <c r="G19" s="23"/>
      <c r="H19" s="12" t="s">
        <v>52</v>
      </c>
      <c r="I19" s="12"/>
      <c r="J19" s="3">
        <v>10</v>
      </c>
      <c r="K19" s="3">
        <v>9.99</v>
      </c>
      <c r="L19" s="12" t="s">
        <v>53</v>
      </c>
      <c r="M19" s="12"/>
      <c r="N19" s="12"/>
    </row>
    <row r="20" spans="1:14" ht="22.5" x14ac:dyDescent="0.2">
      <c r="A20" s="15"/>
      <c r="B20" s="13" t="s">
        <v>62</v>
      </c>
      <c r="C20" s="2" t="s">
        <v>54</v>
      </c>
      <c r="D20" s="5" t="s">
        <v>55</v>
      </c>
      <c r="E20" s="18">
        <v>0.1</v>
      </c>
      <c r="F20" s="19"/>
      <c r="G20" s="19"/>
      <c r="H20" s="20">
        <v>0.1</v>
      </c>
      <c r="I20" s="12"/>
      <c r="J20" s="3">
        <v>15</v>
      </c>
      <c r="K20" s="3">
        <v>15</v>
      </c>
      <c r="L20" s="12"/>
      <c r="M20" s="12"/>
      <c r="N20" s="12"/>
    </row>
    <row r="21" spans="1:14" ht="22.5" x14ac:dyDescent="0.2">
      <c r="A21" s="15"/>
      <c r="B21" s="13"/>
      <c r="C21" s="2" t="s">
        <v>56</v>
      </c>
      <c r="D21" s="5" t="s">
        <v>57</v>
      </c>
      <c r="E21" s="18">
        <v>0.1</v>
      </c>
      <c r="F21" s="19"/>
      <c r="G21" s="19"/>
      <c r="H21" s="20">
        <v>0.1</v>
      </c>
      <c r="I21" s="12"/>
      <c r="J21" s="3">
        <v>15</v>
      </c>
      <c r="K21" s="3">
        <v>15</v>
      </c>
      <c r="L21" s="12"/>
      <c r="M21" s="12"/>
      <c r="N21" s="12"/>
    </row>
    <row r="22" spans="1:14" x14ac:dyDescent="0.2">
      <c r="A22" s="15"/>
      <c r="B22" s="14" t="s">
        <v>58</v>
      </c>
      <c r="C22" s="13" t="s">
        <v>59</v>
      </c>
      <c r="D22" s="17" t="s">
        <v>60</v>
      </c>
      <c r="E22" s="12">
        <v>95</v>
      </c>
      <c r="F22" s="12"/>
      <c r="G22" s="12"/>
      <c r="H22" s="12">
        <v>95</v>
      </c>
      <c r="I22" s="12"/>
      <c r="J22" s="12">
        <v>10</v>
      </c>
      <c r="K22" s="12">
        <v>0</v>
      </c>
      <c r="L22" s="12"/>
      <c r="M22" s="12"/>
      <c r="N22" s="12"/>
    </row>
    <row r="23" spans="1:14" x14ac:dyDescent="0.2">
      <c r="A23" s="16"/>
      <c r="B23" s="16"/>
      <c r="C23" s="13"/>
      <c r="D23" s="17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2">
      <c r="A24" s="11" t="s">
        <v>61</v>
      </c>
      <c r="B24" s="11"/>
      <c r="C24" s="11"/>
      <c r="D24" s="11"/>
      <c r="E24" s="11"/>
      <c r="F24" s="11"/>
      <c r="G24" s="11"/>
      <c r="H24" s="11"/>
      <c r="I24" s="11"/>
      <c r="J24" s="6">
        <f>SUM(J15:J23)+I8</f>
        <v>100</v>
      </c>
      <c r="K24" s="9">
        <f>SUM(K15:K23)+N8</f>
        <v>89.980114384451511</v>
      </c>
      <c r="L24" s="12"/>
      <c r="M24" s="12"/>
      <c r="N24" s="12"/>
    </row>
  </sheetData>
  <mergeCells count="6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H20:I20"/>
    <mergeCell ref="L20:N20"/>
    <mergeCell ref="E21:G21"/>
    <mergeCell ref="H21:I21"/>
    <mergeCell ref="L21:N21"/>
    <mergeCell ref="A24:I24"/>
    <mergeCell ref="L24:N24"/>
    <mergeCell ref="A12:A13"/>
    <mergeCell ref="A14:A23"/>
    <mergeCell ref="B15:B19"/>
    <mergeCell ref="B20:B21"/>
    <mergeCell ref="B22:B23"/>
    <mergeCell ref="C15:C16"/>
    <mergeCell ref="C22:C23"/>
    <mergeCell ref="D22:D23"/>
    <mergeCell ref="J22:J23"/>
    <mergeCell ref="K22:K23"/>
    <mergeCell ref="L22:N23"/>
    <mergeCell ref="E22:G23"/>
    <mergeCell ref="H22:I23"/>
    <mergeCell ref="E20:G20"/>
  </mergeCells>
  <phoneticPr fontId="9" type="noConversion"/>
  <printOptions horizontalCentered="1"/>
  <pageMargins left="0.50347222222222199" right="0.50347222222222199" top="0.55486111111111103" bottom="0.35763888888888901" header="0.29861111111111099" footer="0.29861111111111099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44E59C7DC8D94F409BEE79C44A9A827D</vt:lpwstr>
  </property>
  <property fmtid="{D5CDD505-2E9C-101B-9397-08002B2CF9AE}" pid="3" name="KSOProductBuildVer">
    <vt:lpwstr>2052-11.1.0.11365</vt:lpwstr>
  </property>
</Properties>
</file>