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BEAD4E15-20A3-4D9F-B446-52600D532B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1" i="1" l="1"/>
  <c r="F11" i="1"/>
  <c r="J25" i="1"/>
  <c r="M8" i="1"/>
  <c r="N8" i="1" s="1"/>
  <c r="K25" i="1" s="1"/>
</calcChain>
</file>

<file path=xl/sharedStrings.xml><?xml version="1.0" encoding="utf-8"?>
<sst xmlns="http://schemas.openxmlformats.org/spreadsheetml/2006/main" count="83" uniqueCount="65">
  <si>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</si>
  <si>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</si>
  <si>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</si>
  <si>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</si>
  <si>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北京市农林科学院通州科技园区电路改造升级项目</t>
  </si>
  <si>
    <t>主管部门</t>
  </si>
  <si>
    <t>北京市农林科学院</t>
  </si>
  <si>
    <t>实施单位</t>
  </si>
  <si>
    <t>现代农业科技创新试验示范中心/国有资产与基地管理处</t>
  </si>
  <si>
    <t>项目负责人</t>
  </si>
  <si>
    <t>郝利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</si>
  <si>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</si>
  <si>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</si>
  <si>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</si>
  <si>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</si>
  <si>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</si>
  <si>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</si>
  <si>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</si>
  <si>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</si>
  <si>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</si>
  <si>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</si>
  <si>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</si>
  <si>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</si>
  <si>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</si>
  <si>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</si>
  <si>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</si>
  <si>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</si>
  <si>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项目年度目标（2021年）：1.蔬菜试验区完成原有连栋温室区、日光温室区、办公区、生活区部分老化电缆更换，新增电缆及配套设施；2.樱桃试验区完成日光温室、连栋温室重新布设地埋电缆；3.玉米试验区完成办公生活区及库房进行电路改造。4.草莓试验区变压器做防护围栏及警示标识，值班室接入照明电线。
  整体完成通州科技园区电路改造升级，排除园区现有电路安全隐患，提高供电保障能力，促进科研和展示示范工作安全有序进行。</t>
  </si>
  <si>
    <t>全部完成：1.蔬菜试验区完成原有连栋温室区、日光温室区、办公区、生活区部分老化电缆更换，新增电缆及配套设施；2.樱桃试验区完成日光温室、连栋温室重新布设地埋电缆；3.玉米试验区完成办公生活区及库房进行电路改造。4.草莓试验区变压器做防护围栏及警示标识，值班室接入照明电线。
  整体完成通州科技园区电路改造升级，排除园区现有电路安全隐患，提高供电保障能力，促进科研和展示示范工作安全有序进行。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</si>
  <si>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</si>
  <si>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</si>
  <si>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</si>
  <si>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</si>
  <si>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</si>
  <si>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</si>
  <si>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</si>
  <si>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</si>
  <si>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</si>
  <si>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各种电缆</t>
  </si>
  <si>
    <t>YJV22 4*185㎜²+1*95㎜²电缆145米、YJV22 4*95㎜²+1*50㎜²电缆406米、YJV22 4*70㎜²+1*35㎜²电缆533米，其余电缆3778米</t>
  </si>
  <si>
    <t>配电柜、配电箱</t>
  </si>
  <si>
    <t>配电柜2个、配电箱54个</t>
  </si>
  <si>
    <t>变压器</t>
  </si>
  <si>
    <t>1个底座维护移位、1个安装围栏</t>
  </si>
  <si>
    <t>各种灯</t>
  </si>
  <si>
    <t>47个</t>
  </si>
  <si>
    <t>质量指标
（15分）</t>
  </si>
  <si>
    <t>达到验收合格标准</t>
  </si>
  <si>
    <t>验收合格率达到100%</t>
  </si>
  <si>
    <t>时效指标
（10分）</t>
  </si>
  <si>
    <t>1年内全部完成</t>
  </si>
  <si>
    <t>验收时间12月前</t>
  </si>
  <si>
    <t>成本指标（10分）</t>
  </si>
  <si>
    <t>项目预算控制数</t>
  </si>
  <si>
    <t>控制在资金总额内</t>
  </si>
  <si>
    <t>社会效益指标</t>
  </si>
  <si>
    <t>履职基础公共服务能力</t>
  </si>
  <si>
    <t>提升供电保障能力，消除现有用电安全隐患</t>
  </si>
  <si>
    <t>满意度指标
（10分）</t>
  </si>
  <si>
    <t>服务对象满意度指标</t>
  </si>
  <si>
    <t>使用人员满意度</t>
  </si>
  <si>
    <t>≥98%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</si>
  <si>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</si>
  <si>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</si>
  <si>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效益指标（30分）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</si>
</sst>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5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10" xfId="0" applyFont="1" applyBorder="1" applyAlignment="1" applyProtection="1">
      <alignment horizontal="center" vertical="center" wrapText="1"/>
    </xf>
    <xf numFmtId="0" fontId="13" fillId="0" borderId="13" xfId="0" applyFont="1" applyBorder="1" applyAlignment="1" applyProtection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0" fontId="5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view="pageBreakPreview" zoomScale="145" zoomScaleNormal="100" workbookViewId="0">
      <selection activeCell="A27" sqref="A27:N27"/>
    </sheetView>
  </sheetViews>
  <sheetFormatPr defaultColWidth="9" defaultRowHeight="14.25" x14ac:dyDescent="0.2"/>
  <cols>
    <col min="4" max="4" width="18.25" customWidth="1"/>
    <col min="5" max="5" width="2.125" customWidth="1"/>
    <col min="8" max="9" width="10.25" customWidth="1"/>
  </cols>
  <sheetData>
    <row r="1" spans="1:14" ht="18.75" x14ac:dyDescent="0.2">
      <c r="A1" s="1" t="s">
        <v>0</v>
      </c>
    </row>
    <row r="2" spans="1:14" ht="20.45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x14ac:dyDescent="0.2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x14ac:dyDescent="0.2">
      <c r="A4" s="16" t="s">
        <v>3</v>
      </c>
      <c r="B4" s="16"/>
      <c r="C4" s="17" t="s">
        <v>4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2">
      <c r="A5" s="16" t="s">
        <v>5</v>
      </c>
      <c r="B5" s="16"/>
      <c r="C5" s="17" t="s">
        <v>6</v>
      </c>
      <c r="D5" s="17"/>
      <c r="E5" s="17"/>
      <c r="F5" s="17"/>
      <c r="G5" s="17"/>
      <c r="H5" s="2" t="s">
        <v>7</v>
      </c>
      <c r="I5" s="17" t="s">
        <v>8</v>
      </c>
      <c r="J5" s="17"/>
      <c r="K5" s="17"/>
      <c r="L5" s="17"/>
      <c r="M5" s="17"/>
      <c r="N5" s="17"/>
    </row>
    <row r="6" spans="1:14" x14ac:dyDescent="0.2">
      <c r="A6" s="16" t="s">
        <v>9</v>
      </c>
      <c r="B6" s="16"/>
      <c r="C6" s="17" t="s">
        <v>10</v>
      </c>
      <c r="D6" s="17"/>
      <c r="E6" s="17"/>
      <c r="F6" s="17"/>
      <c r="G6" s="17"/>
      <c r="H6" s="2" t="s">
        <v>11</v>
      </c>
      <c r="I6" s="17">
        <v>51505290</v>
      </c>
      <c r="J6" s="17"/>
      <c r="K6" s="17"/>
      <c r="L6" s="17"/>
      <c r="M6" s="17"/>
      <c r="N6" s="17"/>
    </row>
    <row r="7" spans="1:14" x14ac:dyDescent="0.2">
      <c r="A7" s="19" t="s">
        <v>12</v>
      </c>
      <c r="B7" s="20"/>
      <c r="C7" s="16"/>
      <c r="D7" s="16"/>
      <c r="E7" s="16"/>
      <c r="F7" s="2" t="s">
        <v>13</v>
      </c>
      <c r="G7" s="2" t="s">
        <v>14</v>
      </c>
      <c r="H7" s="2" t="s">
        <v>15</v>
      </c>
      <c r="I7" s="16" t="s">
        <v>16</v>
      </c>
      <c r="J7" s="16"/>
      <c r="K7" s="16"/>
      <c r="L7" s="16"/>
      <c r="M7" s="2" t="s">
        <v>17</v>
      </c>
      <c r="N7" s="2" t="s">
        <v>18</v>
      </c>
    </row>
    <row r="8" spans="1:14" x14ac:dyDescent="0.2">
      <c r="A8" s="21"/>
      <c r="B8" s="22"/>
      <c r="C8" s="25" t="s">
        <v>19</v>
      </c>
      <c r="D8" s="25"/>
      <c r="E8" s="25"/>
      <c r="F8" s="3">
        <v>237.62</v>
      </c>
      <c r="G8" s="11">
        <v>237.62</v>
      </c>
      <c r="H8" s="3">
        <v>188.29</v>
      </c>
      <c r="I8" s="16">
        <v>10</v>
      </c>
      <c r="J8" s="16"/>
      <c r="K8" s="16"/>
      <c r="L8" s="16"/>
      <c r="M8" s="7">
        <f>H8/G8</f>
        <v>0.79239962966080291</v>
      </c>
      <c r="N8" s="9">
        <f>M8*10</f>
        <v>7.9239962966080295</v>
      </c>
    </row>
    <row r="9" spans="1:14" x14ac:dyDescent="0.2">
      <c r="A9" s="21"/>
      <c r="B9" s="22"/>
      <c r="C9" s="16" t="s">
        <v>20</v>
      </c>
      <c r="D9" s="16"/>
      <c r="E9" s="16"/>
      <c r="F9" s="3">
        <v>182.94699800000001</v>
      </c>
      <c r="G9" s="11">
        <v>182.94699800000001</v>
      </c>
      <c r="H9" s="11">
        <v>182.94699800000001</v>
      </c>
      <c r="I9" s="17" t="s">
        <v>21</v>
      </c>
      <c r="J9" s="17"/>
      <c r="K9" s="17"/>
      <c r="L9" s="17"/>
      <c r="M9" s="3" t="s">
        <v>21</v>
      </c>
      <c r="N9" s="3" t="s">
        <v>21</v>
      </c>
    </row>
    <row r="10" spans="1:14" x14ac:dyDescent="0.2">
      <c r="A10" s="21"/>
      <c r="B10" s="22"/>
      <c r="C10" s="16" t="s">
        <v>22</v>
      </c>
      <c r="D10" s="16"/>
      <c r="E10" s="16"/>
      <c r="G10" s="11"/>
      <c r="H10" s="3"/>
      <c r="I10" s="17" t="s">
        <v>21</v>
      </c>
      <c r="J10" s="17"/>
      <c r="K10" s="17"/>
      <c r="L10" s="17"/>
      <c r="M10" s="3" t="s">
        <v>21</v>
      </c>
      <c r="N10" s="3" t="s">
        <v>21</v>
      </c>
    </row>
    <row r="11" spans="1:14" x14ac:dyDescent="0.2">
      <c r="A11" s="23"/>
      <c r="B11" s="24"/>
      <c r="C11" s="16" t="s">
        <v>23</v>
      </c>
      <c r="D11" s="16"/>
      <c r="E11" s="16"/>
      <c r="F11" s="3">
        <f>F8-F9</f>
        <v>54.673001999999997</v>
      </c>
      <c r="G11" s="11">
        <f>G8-G9</f>
        <v>54.673001999999997</v>
      </c>
      <c r="H11" s="3">
        <v>5.3430019999999798</v>
      </c>
      <c r="I11" s="17" t="s">
        <v>21</v>
      </c>
      <c r="J11" s="17"/>
      <c r="K11" s="17"/>
      <c r="L11" s="17"/>
      <c r="M11" s="3" t="s">
        <v>21</v>
      </c>
      <c r="N11" s="3" t="s">
        <v>21</v>
      </c>
    </row>
    <row r="12" spans="1:14" x14ac:dyDescent="0.2">
      <c r="A12" s="16" t="s">
        <v>24</v>
      </c>
      <c r="B12" s="16" t="s">
        <v>25</v>
      </c>
      <c r="C12" s="16"/>
      <c r="D12" s="16"/>
      <c r="E12" s="16"/>
      <c r="F12" s="16"/>
      <c r="G12" s="16"/>
      <c r="H12" s="16" t="s">
        <v>26</v>
      </c>
      <c r="I12" s="16"/>
      <c r="J12" s="16"/>
      <c r="K12" s="16"/>
      <c r="L12" s="16"/>
      <c r="M12" s="16"/>
      <c r="N12" s="16"/>
    </row>
    <row r="13" spans="1:14" ht="75" customHeight="1" x14ac:dyDescent="0.2">
      <c r="A13" s="16"/>
      <c r="B13" s="18" t="s">
        <v>27</v>
      </c>
      <c r="C13" s="18"/>
      <c r="D13" s="18"/>
      <c r="E13" s="18"/>
      <c r="F13" s="18"/>
      <c r="G13" s="18"/>
      <c r="H13" s="18" t="s">
        <v>28</v>
      </c>
      <c r="I13" s="18"/>
      <c r="J13" s="18"/>
      <c r="K13" s="18"/>
      <c r="L13" s="18"/>
      <c r="M13" s="18"/>
      <c r="N13" s="18"/>
    </row>
    <row r="14" spans="1:14" ht="31.9" customHeight="1" x14ac:dyDescent="0.2">
      <c r="A14" s="40" t="s">
        <v>29</v>
      </c>
      <c r="B14" s="2" t="s">
        <v>30</v>
      </c>
      <c r="C14" s="2" t="s">
        <v>31</v>
      </c>
      <c r="D14" s="2" t="s">
        <v>32</v>
      </c>
      <c r="E14" s="16" t="s">
        <v>33</v>
      </c>
      <c r="F14" s="16"/>
      <c r="G14" s="16"/>
      <c r="H14" s="16" t="s">
        <v>34</v>
      </c>
      <c r="I14" s="16"/>
      <c r="J14" s="2" t="s">
        <v>16</v>
      </c>
      <c r="K14" s="2" t="s">
        <v>18</v>
      </c>
      <c r="L14" s="16" t="s">
        <v>35</v>
      </c>
      <c r="M14" s="16"/>
      <c r="N14" s="16"/>
    </row>
    <row r="15" spans="1:14" ht="77.25" customHeight="1" x14ac:dyDescent="0.2">
      <c r="A15" s="41"/>
      <c r="B15" s="16" t="s">
        <v>36</v>
      </c>
      <c r="C15" s="40" t="s">
        <v>37</v>
      </c>
      <c r="D15" s="12" t="s">
        <v>38</v>
      </c>
      <c r="E15" s="26" t="s">
        <v>39</v>
      </c>
      <c r="F15" s="26"/>
      <c r="G15" s="26"/>
      <c r="H15" s="27" t="s">
        <v>39</v>
      </c>
      <c r="I15" s="28"/>
      <c r="J15" s="13">
        <v>5</v>
      </c>
      <c r="K15" s="13">
        <v>5</v>
      </c>
      <c r="L15" s="17"/>
      <c r="M15" s="17"/>
      <c r="N15" s="17"/>
    </row>
    <row r="16" spans="1:14" ht="19.5" customHeight="1" x14ac:dyDescent="0.2">
      <c r="A16" s="41"/>
      <c r="B16" s="16"/>
      <c r="C16" s="41"/>
      <c r="D16" s="12" t="s">
        <v>40</v>
      </c>
      <c r="E16" s="26" t="s">
        <v>41</v>
      </c>
      <c r="F16" s="26"/>
      <c r="G16" s="26"/>
      <c r="H16" s="27" t="s">
        <v>41</v>
      </c>
      <c r="I16" s="28"/>
      <c r="J16" s="13">
        <v>5</v>
      </c>
      <c r="K16" s="13">
        <v>5</v>
      </c>
      <c r="L16" s="17"/>
      <c r="M16" s="17"/>
      <c r="N16" s="17"/>
    </row>
    <row r="17" spans="1:14" ht="28.5" customHeight="1" x14ac:dyDescent="0.2">
      <c r="A17" s="41"/>
      <c r="B17" s="16"/>
      <c r="C17" s="41"/>
      <c r="D17" s="12" t="s">
        <v>42</v>
      </c>
      <c r="E17" s="26" t="s">
        <v>43</v>
      </c>
      <c r="F17" s="26"/>
      <c r="G17" s="26"/>
      <c r="H17" s="29" t="s">
        <v>43</v>
      </c>
      <c r="I17" s="30"/>
      <c r="J17" s="13">
        <v>3</v>
      </c>
      <c r="K17" s="13">
        <v>3</v>
      </c>
      <c r="L17" s="31"/>
      <c r="M17" s="32"/>
      <c r="N17" s="33"/>
    </row>
    <row r="18" spans="1:14" ht="14.25" customHeight="1" x14ac:dyDescent="0.2">
      <c r="A18" s="41"/>
      <c r="B18" s="16"/>
      <c r="C18" s="42"/>
      <c r="D18" s="12" t="s">
        <v>44</v>
      </c>
      <c r="E18" s="26" t="s">
        <v>45</v>
      </c>
      <c r="F18" s="26"/>
      <c r="G18" s="26"/>
      <c r="H18" s="29" t="s">
        <v>45</v>
      </c>
      <c r="I18" s="30"/>
      <c r="J18" s="13">
        <v>2</v>
      </c>
      <c r="K18" s="13">
        <v>2</v>
      </c>
      <c r="L18" s="17"/>
      <c r="M18" s="17"/>
      <c r="N18" s="17"/>
    </row>
    <row r="19" spans="1:14" ht="22.5" customHeight="1" x14ac:dyDescent="0.2">
      <c r="A19" s="41"/>
      <c r="B19" s="16"/>
      <c r="C19" s="4" t="s">
        <v>46</v>
      </c>
      <c r="D19" s="5" t="s">
        <v>47</v>
      </c>
      <c r="E19" s="34" t="s">
        <v>48</v>
      </c>
      <c r="F19" s="34"/>
      <c r="G19" s="34"/>
      <c r="H19" s="17" t="s">
        <v>48</v>
      </c>
      <c r="I19" s="17"/>
      <c r="J19" s="3">
        <v>15</v>
      </c>
      <c r="K19" s="3">
        <v>15</v>
      </c>
      <c r="L19" s="17"/>
      <c r="M19" s="17"/>
      <c r="N19" s="17"/>
    </row>
    <row r="20" spans="1:14" ht="25.5" customHeight="1" x14ac:dyDescent="0.2">
      <c r="A20" s="41"/>
      <c r="B20" s="16"/>
      <c r="C20" s="4" t="s">
        <v>49</v>
      </c>
      <c r="D20" s="5" t="s">
        <v>50</v>
      </c>
      <c r="E20" s="34" t="s">
        <v>51</v>
      </c>
      <c r="F20" s="34"/>
      <c r="G20" s="34"/>
      <c r="H20" s="17" t="s">
        <v>51</v>
      </c>
      <c r="I20" s="17"/>
      <c r="J20" s="3">
        <v>10</v>
      </c>
      <c r="K20" s="3">
        <v>10</v>
      </c>
      <c r="L20" s="17"/>
      <c r="M20" s="17"/>
      <c r="N20" s="17"/>
    </row>
    <row r="21" spans="1:14" ht="22.5" x14ac:dyDescent="0.2">
      <c r="A21" s="41"/>
      <c r="B21" s="16"/>
      <c r="C21" s="2" t="s">
        <v>52</v>
      </c>
      <c r="D21" s="5" t="s">
        <v>53</v>
      </c>
      <c r="E21" s="35" t="s">
        <v>54</v>
      </c>
      <c r="F21" s="36"/>
      <c r="G21" s="37"/>
      <c r="H21" s="17" t="s">
        <v>54</v>
      </c>
      <c r="I21" s="17"/>
      <c r="J21" s="3">
        <v>10</v>
      </c>
      <c r="K21" s="3">
        <v>7</v>
      </c>
      <c r="L21" s="17"/>
      <c r="M21" s="17"/>
      <c r="N21" s="17"/>
    </row>
    <row r="22" spans="1:14" ht="22.5" x14ac:dyDescent="0.2">
      <c r="A22" s="41"/>
      <c r="B22" s="2" t="s">
        <v>64</v>
      </c>
      <c r="C22" s="2" t="s">
        <v>55</v>
      </c>
      <c r="D22" s="5" t="s">
        <v>56</v>
      </c>
      <c r="E22" s="34" t="s">
        <v>57</v>
      </c>
      <c r="F22" s="34"/>
      <c r="G22" s="34"/>
      <c r="H22" s="17" t="s">
        <v>57</v>
      </c>
      <c r="I22" s="17"/>
      <c r="J22" s="3">
        <v>30</v>
      </c>
      <c r="K22" s="3">
        <v>22</v>
      </c>
      <c r="L22" s="17"/>
      <c r="M22" s="17"/>
      <c r="N22" s="17"/>
    </row>
    <row r="23" spans="1:14" x14ac:dyDescent="0.2">
      <c r="A23" s="41"/>
      <c r="B23" s="40" t="s">
        <v>58</v>
      </c>
      <c r="C23" s="16" t="s">
        <v>59</v>
      </c>
      <c r="D23" s="43" t="s">
        <v>60</v>
      </c>
      <c r="E23" s="17" t="s">
        <v>61</v>
      </c>
      <c r="F23" s="17"/>
      <c r="G23" s="17"/>
      <c r="H23" s="44">
        <v>0.97499999999999998</v>
      </c>
      <c r="I23" s="17"/>
      <c r="J23" s="17">
        <v>10</v>
      </c>
      <c r="K23" s="17">
        <v>9</v>
      </c>
      <c r="L23" s="17"/>
      <c r="M23" s="17"/>
      <c r="N23" s="17"/>
    </row>
    <row r="24" spans="1:14" x14ac:dyDescent="0.2">
      <c r="A24" s="42"/>
      <c r="B24" s="42"/>
      <c r="C24" s="16"/>
      <c r="D24" s="43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 x14ac:dyDescent="0.2">
      <c r="A25" s="38" t="s">
        <v>62</v>
      </c>
      <c r="B25" s="38"/>
      <c r="C25" s="38"/>
      <c r="D25" s="38"/>
      <c r="E25" s="38"/>
      <c r="F25" s="38"/>
      <c r="G25" s="38"/>
      <c r="H25" s="38"/>
      <c r="I25" s="38"/>
      <c r="J25" s="6">
        <f>SUM(J15:J24)+I8</f>
        <v>100</v>
      </c>
      <c r="K25" s="10">
        <f>SUM(K15:K24)+N8</f>
        <v>85.923996296608024</v>
      </c>
      <c r="L25" s="17"/>
      <c r="M25" s="17"/>
      <c r="N25" s="17"/>
    </row>
    <row r="26" spans="1:14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 ht="127.15" customHeight="1" x14ac:dyDescent="0.2">
      <c r="A27" s="39" t="s">
        <v>63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</row>
  </sheetData>
  <mergeCells count="67">
    <mergeCell ref="A25:I25"/>
    <mergeCell ref="L25:N25"/>
    <mergeCell ref="A27:N27"/>
    <mergeCell ref="A12:A13"/>
    <mergeCell ref="A14:A24"/>
    <mergeCell ref="B15:B21"/>
    <mergeCell ref="B23:B24"/>
    <mergeCell ref="C15:C18"/>
    <mergeCell ref="C23:C24"/>
    <mergeCell ref="D23:D24"/>
    <mergeCell ref="J23:J24"/>
    <mergeCell ref="K23:K24"/>
    <mergeCell ref="E23:G24"/>
    <mergeCell ref="H23:I24"/>
    <mergeCell ref="L23:N24"/>
    <mergeCell ref="E22:G22"/>
    <mergeCell ref="H22:I22"/>
    <mergeCell ref="L22:N22"/>
    <mergeCell ref="E20:G20"/>
    <mergeCell ref="H20:I20"/>
    <mergeCell ref="L20:N20"/>
    <mergeCell ref="E21:G21"/>
    <mergeCell ref="H21:I21"/>
    <mergeCell ref="L21:N21"/>
    <mergeCell ref="E18:G18"/>
    <mergeCell ref="H18:I18"/>
    <mergeCell ref="L18:N18"/>
    <mergeCell ref="E19:G19"/>
    <mergeCell ref="H19:I19"/>
    <mergeCell ref="L19:N19"/>
    <mergeCell ref="E16:G16"/>
    <mergeCell ref="H16:I16"/>
    <mergeCell ref="L16:N16"/>
    <mergeCell ref="E17:G17"/>
    <mergeCell ref="H17:I17"/>
    <mergeCell ref="L17:N17"/>
    <mergeCell ref="E14:G14"/>
    <mergeCell ref="H14:I14"/>
    <mergeCell ref="L14:N14"/>
    <mergeCell ref="E15:G15"/>
    <mergeCell ref="H15:I15"/>
    <mergeCell ref="L15:N15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A6:B6"/>
    <mergeCell ref="C6:G6"/>
    <mergeCell ref="I6:N6"/>
    <mergeCell ref="C7:E7"/>
    <mergeCell ref="I7:L7"/>
    <mergeCell ref="A2:N2"/>
    <mergeCell ref="A3:N3"/>
    <mergeCell ref="A4:B4"/>
    <mergeCell ref="C4:N4"/>
    <mergeCell ref="A5:B5"/>
    <mergeCell ref="C5:G5"/>
    <mergeCell ref="I5:N5"/>
  </mergeCells>
  <phoneticPr fontId="12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2022-06-06T09:47:19Z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2052-11.1.0.11411</vt:lpwstr>
  </property>
</Properties>
</file>