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64EE0AA0-A6FD-46D1-A548-8B82D48A03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6" i="1" l="1"/>
  <c r="M8" i="1"/>
  <c r="N8" i="1" s="1"/>
  <c r="K36" i="1" s="1"/>
</calcChain>
</file>

<file path=xl/sharedStrings.xml><?xml version="1.0" encoding="utf-8"?>
<sst xmlns="http://schemas.openxmlformats.org/spreadsheetml/2006/main" count="112" uniqueCount="91">
  <si>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</si>
  <si>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</si>
  <si>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</si>
  <si>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</si>
  <si>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</si>
  <si>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北京市农林科学院</t>
  </si>
  <si>
    <t>实施单位</t>
  </si>
  <si>
    <t>蔬菜研究所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</si>
  <si>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</si>
  <si>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</si>
  <si>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</si>
  <si>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</si>
  <si>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</si>
  <si>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</si>
  <si>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</si>
  <si>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</si>
  <si>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</si>
  <si>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</si>
  <si>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</si>
  <si>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</si>
  <si>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</si>
  <si>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</si>
  <si>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</si>
  <si>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</si>
  <si>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</si>
  <si>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</si>
  <si>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</si>
  <si>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</si>
  <si>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</si>
  <si>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</si>
  <si>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</si>
  <si>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</si>
  <si>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数量指标（15分）</t>
  </si>
  <si>
    <t>质量指标
（15分）</t>
  </si>
  <si>
    <t>验收合格率</t>
  </si>
  <si>
    <t>设施设备质量合格率</t>
  </si>
  <si>
    <t>时效指标
（10分）</t>
  </si>
  <si>
    <t>方案制定和前期准备时间</t>
  </si>
  <si>
    <t>成本指标（10分）</t>
  </si>
  <si>
    <t>项目预算控制数</t>
  </si>
  <si>
    <t>项目已验收，待获得银行质量保函后完成尾款支付</t>
  </si>
  <si>
    <t>效益指标
（30分）</t>
  </si>
  <si>
    <t>经济效益指标</t>
  </si>
  <si>
    <t>社会效益指标</t>
  </si>
  <si>
    <t>生态效益指标</t>
  </si>
  <si>
    <t>满意度指标
（10分）</t>
  </si>
  <si>
    <t>服务对象满意度指标</t>
  </si>
  <si>
    <t>总分</t>
  </si>
  <si>
    <t>基地排水沟修缮</t>
    <phoneticPr fontId="12" type="noConversion"/>
  </si>
  <si>
    <t>基地东路路面修缮</t>
    <phoneticPr fontId="12" type="noConversion"/>
  </si>
  <si>
    <t>10号日光温室后墙修缮</t>
  </si>
  <si>
    <t>10号温室后排水管道修缮</t>
    <phoneticPr fontId="12" type="noConversion"/>
  </si>
  <si>
    <t>玻璃温室底座、散水及后面道路修缮</t>
    <phoneticPr fontId="12" type="noConversion"/>
  </si>
  <si>
    <t>办公、宿舍区墙面抹灰粉刷</t>
    <phoneticPr fontId="12" type="noConversion"/>
  </si>
  <si>
    <t>450m</t>
    <phoneticPr fontId="13" type="noConversion"/>
  </si>
  <si>
    <t>长90m，高3米</t>
    <phoneticPr fontId="13" type="noConversion"/>
  </si>
  <si>
    <t>30m</t>
    <phoneticPr fontId="13" type="noConversion"/>
  </si>
  <si>
    <t>2022年1月前</t>
    <phoneticPr fontId="13" type="noConversion"/>
  </si>
  <si>
    <t>2022年4月前</t>
    <phoneticPr fontId="13" type="noConversion"/>
  </si>
  <si>
    <t>4月至11月</t>
    <phoneticPr fontId="13" type="noConversion"/>
  </si>
  <si>
    <t>验收时间</t>
  </si>
  <si>
    <t>11月</t>
    <phoneticPr fontId="13" type="noConversion"/>
  </si>
  <si>
    <t>招标及公示</t>
    <phoneticPr fontId="13" type="noConversion"/>
  </si>
  <si>
    <t>项目实施</t>
    <phoneticPr fontId="13" type="noConversion"/>
  </si>
  <si>
    <t>4月至8月</t>
    <phoneticPr fontId="13" type="noConversion"/>
  </si>
  <si>
    <t>2021年4月底前</t>
    <phoneticPr fontId="13" type="noConversion"/>
  </si>
  <si>
    <t>单位购置成本</t>
  </si>
  <si>
    <t>政府采购节支率</t>
  </si>
  <si>
    <t>基地设施水平</t>
    <phoneticPr fontId="12" type="noConversion"/>
  </si>
  <si>
    <t>配套设施能力</t>
    <phoneticPr fontId="12" type="noConversion"/>
  </si>
  <si>
    <t>科研硬件设施</t>
    <phoneticPr fontId="12" type="noConversion"/>
  </si>
  <si>
    <t>显著提升</t>
    <phoneticPr fontId="13" type="noConversion"/>
  </si>
  <si>
    <t>路、排水沟、温室等基础设施得到完善</t>
    <phoneticPr fontId="13" type="noConversion"/>
  </si>
  <si>
    <t>中心育种家及课题人员</t>
    <phoneticPr fontId="13" type="noConversion"/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</si>
  <si>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  <phoneticPr fontId="13" type="noConversion"/>
  </si>
  <si>
    <t>145.198138万元</t>
    <phoneticPr fontId="13" type="noConversion"/>
  </si>
  <si>
    <t>控制合理</t>
    <phoneticPr fontId="13" type="noConversion"/>
  </si>
  <si>
    <t>杜雨宪</t>
    <phoneticPr fontId="13" type="noConversion"/>
  </si>
  <si>
    <t>为改善育种基础设施和技术装备条件，拟对延庆基地进行修缮，主要内容有：对基地温室、道路、宿舍区、办公区、排水沟、围墙进行修缮、改造。本项目以提升延庆基地设施水平、完善相关配套设施能力、提高科研硬件为目标，从而提供蔬菜生长适宜的环境条件。</t>
    <phoneticPr fontId="13" type="noConversion"/>
  </si>
  <si>
    <t>完成延庆基地温室、道路、宿舍区、办公区、排水沟、围墙的修缮、改造，提升了基地设施水平、完善了相关配套设施能力、提高科研硬件，改善育种基础设施和技术装备条件，为蔬菜生长提供适宜的环境条件。</t>
    <phoneticPr fontId="13" type="noConversion"/>
  </si>
  <si>
    <t>围墙修缮</t>
    <phoneticPr fontId="13" type="noConversion"/>
  </si>
  <si>
    <t>150.295146万元</t>
    <phoneticPr fontId="13" type="noConversion"/>
  </si>
  <si>
    <t>修缮829.5平米，厚0.25m</t>
    <phoneticPr fontId="13" type="noConversion"/>
  </si>
  <si>
    <t>温室长90m，防水440m2，垫层22m3，后坡顶板162m2，保温被828m2</t>
    <phoneticPr fontId="13" type="noConversion"/>
  </si>
  <si>
    <t>修缮玻璃温室底座240m2、散水及甬路28m2</t>
    <phoneticPr fontId="13" type="noConversion"/>
  </si>
  <si>
    <t>85m</t>
    <phoneticPr fontId="13" type="noConversion"/>
  </si>
  <si>
    <t>墙面粉刷1350㎡，块料墙面158.32㎡，地砖220m2，电缆沟90m，排水沟13m，吊顶22.32m2。</t>
    <phoneticPr fontId="13" type="noConversion"/>
  </si>
  <si>
    <t>墙面粉刷1350㎡，块料墙面158.32㎡，地砖220m2，电缆沟90m，排水沟13m，吊顶22.32m2</t>
    <phoneticPr fontId="13" type="noConversion"/>
  </si>
  <si>
    <r>
      <t>10</t>
    </r>
    <r>
      <rPr>
        <sz val="9"/>
        <color indexed="8"/>
        <rFont val="宋体"/>
        <family val="3"/>
        <charset val="134"/>
      </rPr>
      <t>号温室大棚后坡修缮</t>
    </r>
  </si>
  <si>
    <t>北京市农林科学院蔬菜研究中心延庆基地设施修缮项目</t>
    <phoneticPr fontId="13" type="noConversion"/>
  </si>
  <si>
    <t>产出指标
（50分）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</si>
</sst>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7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等线"/>
      <family val="3"/>
      <charset val="134"/>
      <scheme val="minor"/>
    </font>
    <font>
      <sz val="9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59">
    <xf numFmtId="0" fontId="0" fillId="0" borderId="0" xfId="0"/>
    <xf numFmtId="0" fontId="1" fillId="0" borderId="0" xfId="0" applyFont="1" applyFill="1" applyAlignment="1">
      <alignment horizontal="justify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49" fontId="14" fillId="0" borderId="14" xfId="0" applyNumberFormat="1" applyFont="1" applyFill="1" applyBorder="1" applyAlignment="1">
      <alignment horizontal="center" vertical="center" wrapText="1"/>
    </xf>
    <xf numFmtId="49" fontId="15" fillId="0" borderId="1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57" fontId="5" fillId="0" borderId="11" xfId="0" applyNumberFormat="1" applyFont="1" applyFill="1" applyBorder="1" applyAlignment="1">
      <alignment horizontal="center" vertical="center" wrapText="1"/>
    </xf>
    <xf numFmtId="57" fontId="5" fillId="0" borderId="13" xfId="0" applyNumberFormat="1" applyFont="1" applyFill="1" applyBorder="1" applyAlignment="1">
      <alignment horizontal="center" vertical="center" wrapText="1"/>
    </xf>
    <xf numFmtId="9" fontId="0" fillId="0" borderId="18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view="pageBreakPreview" workbookViewId="0">
      <selection activeCell="L18" sqref="L18:N18"/>
    </sheetView>
  </sheetViews>
  <sheetFormatPr defaultColWidth="9" defaultRowHeight="14.25" x14ac:dyDescent="0.2"/>
  <cols>
    <col min="1" max="3" width="9" style="2"/>
    <col min="4" max="4" width="18.25" style="2" customWidth="1"/>
    <col min="5" max="5" width="2.125" style="2" customWidth="1"/>
    <col min="6" max="7" width="10.25" style="2"/>
    <col min="8" max="8" width="10.25" style="2" customWidth="1"/>
    <col min="9" max="9" width="10.875" style="2" customWidth="1"/>
    <col min="10" max="11" width="9" style="2"/>
    <col min="12" max="12" width="6.25" style="2" customWidth="1"/>
    <col min="13" max="16384" width="9" style="2"/>
  </cols>
  <sheetData>
    <row r="1" spans="1:14" ht="18.75" x14ac:dyDescent="0.2">
      <c r="A1" s="1" t="s">
        <v>0</v>
      </c>
    </row>
    <row r="2" spans="1:14" ht="20.45" customHeight="1" x14ac:dyDescent="0.2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">
      <c r="A4" s="19" t="s">
        <v>3</v>
      </c>
      <c r="B4" s="19"/>
      <c r="C4" s="20" t="s">
        <v>89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">
      <c r="A5" s="19" t="s">
        <v>4</v>
      </c>
      <c r="B5" s="19"/>
      <c r="C5" s="20" t="s">
        <v>5</v>
      </c>
      <c r="D5" s="20"/>
      <c r="E5" s="20"/>
      <c r="F5" s="20"/>
      <c r="G5" s="20"/>
      <c r="H5" s="3" t="s">
        <v>6</v>
      </c>
      <c r="I5" s="20" t="s">
        <v>7</v>
      </c>
      <c r="J5" s="20"/>
      <c r="K5" s="20"/>
      <c r="L5" s="20"/>
      <c r="M5" s="20"/>
      <c r="N5" s="20"/>
    </row>
    <row r="6" spans="1:14" x14ac:dyDescent="0.2">
      <c r="A6" s="19" t="s">
        <v>8</v>
      </c>
      <c r="B6" s="19"/>
      <c r="C6" s="20" t="s">
        <v>77</v>
      </c>
      <c r="D6" s="20"/>
      <c r="E6" s="20"/>
      <c r="F6" s="20"/>
      <c r="G6" s="20"/>
      <c r="H6" s="3" t="s">
        <v>9</v>
      </c>
      <c r="I6" s="20">
        <v>18612271789</v>
      </c>
      <c r="J6" s="20"/>
      <c r="K6" s="20"/>
      <c r="L6" s="20"/>
      <c r="M6" s="20"/>
      <c r="N6" s="20"/>
    </row>
    <row r="7" spans="1:14" x14ac:dyDescent="0.2">
      <c r="A7" s="24" t="s">
        <v>10</v>
      </c>
      <c r="B7" s="25"/>
      <c r="C7" s="19"/>
      <c r="D7" s="19"/>
      <c r="E7" s="19"/>
      <c r="F7" s="3" t="s">
        <v>11</v>
      </c>
      <c r="G7" s="3" t="s">
        <v>12</v>
      </c>
      <c r="H7" s="3" t="s">
        <v>13</v>
      </c>
      <c r="I7" s="19" t="s">
        <v>14</v>
      </c>
      <c r="J7" s="19"/>
      <c r="K7" s="19"/>
      <c r="L7" s="19"/>
      <c r="M7" s="3" t="s">
        <v>15</v>
      </c>
      <c r="N7" s="3" t="s">
        <v>16</v>
      </c>
    </row>
    <row r="8" spans="1:14" x14ac:dyDescent="0.2">
      <c r="A8" s="26"/>
      <c r="B8" s="27"/>
      <c r="C8" s="30" t="s">
        <v>17</v>
      </c>
      <c r="D8" s="30"/>
      <c r="E8" s="30"/>
      <c r="F8" s="58">
        <v>150.29514599999999</v>
      </c>
      <c r="G8" s="58">
        <v>150.29514599999999</v>
      </c>
      <c r="H8" s="14">
        <v>109.14543399999999</v>
      </c>
      <c r="I8" s="19">
        <v>10</v>
      </c>
      <c r="J8" s="19"/>
      <c r="K8" s="19"/>
      <c r="L8" s="19"/>
      <c r="M8" s="5">
        <f>H8/G8</f>
        <v>0.72620731211106448</v>
      </c>
      <c r="N8" s="6">
        <f>M8*10</f>
        <v>7.2620731211106451</v>
      </c>
    </row>
    <row r="9" spans="1:14" x14ac:dyDescent="0.2">
      <c r="A9" s="26"/>
      <c r="B9" s="27"/>
      <c r="C9" s="19" t="s">
        <v>18</v>
      </c>
      <c r="D9" s="19"/>
      <c r="E9" s="19"/>
      <c r="F9" s="14">
        <v>0</v>
      </c>
      <c r="G9" s="14">
        <v>0</v>
      </c>
      <c r="H9" s="14"/>
      <c r="I9" s="20" t="s">
        <v>19</v>
      </c>
      <c r="J9" s="20"/>
      <c r="K9" s="20"/>
      <c r="L9" s="20"/>
      <c r="M9" s="4" t="s">
        <v>19</v>
      </c>
      <c r="N9" s="4" t="s">
        <v>19</v>
      </c>
    </row>
    <row r="10" spans="1:14" x14ac:dyDescent="0.2">
      <c r="A10" s="26"/>
      <c r="B10" s="27"/>
      <c r="C10" s="19" t="s">
        <v>20</v>
      </c>
      <c r="D10" s="19"/>
      <c r="E10" s="19"/>
      <c r="F10" s="14">
        <v>0</v>
      </c>
      <c r="G10" s="14">
        <v>0</v>
      </c>
      <c r="H10" s="14"/>
      <c r="I10" s="20" t="s">
        <v>19</v>
      </c>
      <c r="J10" s="20"/>
      <c r="K10" s="20"/>
      <c r="L10" s="20"/>
      <c r="M10" s="4" t="s">
        <v>19</v>
      </c>
      <c r="N10" s="4" t="s">
        <v>19</v>
      </c>
    </row>
    <row r="11" spans="1:14" x14ac:dyDescent="0.2">
      <c r="A11" s="28"/>
      <c r="B11" s="29"/>
      <c r="C11" s="19" t="s">
        <v>21</v>
      </c>
      <c r="D11" s="19"/>
      <c r="E11" s="19"/>
      <c r="F11" s="58">
        <v>150.29514599999999</v>
      </c>
      <c r="G11" s="58">
        <v>150.29514599999999</v>
      </c>
      <c r="H11" s="14">
        <v>109.14543399999999</v>
      </c>
      <c r="I11" s="20" t="s">
        <v>19</v>
      </c>
      <c r="J11" s="20"/>
      <c r="K11" s="20"/>
      <c r="L11" s="20"/>
      <c r="M11" s="4" t="s">
        <v>19</v>
      </c>
      <c r="N11" s="4" t="s">
        <v>19</v>
      </c>
    </row>
    <row r="12" spans="1:14" x14ac:dyDescent="0.2">
      <c r="A12" s="19" t="s">
        <v>22</v>
      </c>
      <c r="B12" s="19" t="s">
        <v>23</v>
      </c>
      <c r="C12" s="19"/>
      <c r="D12" s="19"/>
      <c r="E12" s="19"/>
      <c r="F12" s="19"/>
      <c r="G12" s="19"/>
      <c r="H12" s="19" t="s">
        <v>24</v>
      </c>
      <c r="I12" s="19"/>
      <c r="J12" s="19"/>
      <c r="K12" s="19"/>
      <c r="L12" s="19"/>
      <c r="M12" s="19"/>
      <c r="N12" s="19"/>
    </row>
    <row r="13" spans="1:14" ht="50.1" customHeight="1" x14ac:dyDescent="0.2">
      <c r="A13" s="19"/>
      <c r="B13" s="23" t="s">
        <v>78</v>
      </c>
      <c r="C13" s="23"/>
      <c r="D13" s="23"/>
      <c r="E13" s="23"/>
      <c r="F13" s="23"/>
      <c r="G13" s="23"/>
      <c r="H13" s="23" t="s">
        <v>79</v>
      </c>
      <c r="I13" s="23"/>
      <c r="J13" s="23"/>
      <c r="K13" s="23"/>
      <c r="L13" s="23"/>
      <c r="M13" s="23"/>
      <c r="N13" s="23"/>
    </row>
    <row r="14" spans="1:14" ht="31.9" customHeight="1" x14ac:dyDescent="0.2">
      <c r="A14" s="15" t="s">
        <v>25</v>
      </c>
      <c r="B14" s="3" t="s">
        <v>26</v>
      </c>
      <c r="C14" s="3" t="s">
        <v>27</v>
      </c>
      <c r="D14" s="3" t="s">
        <v>28</v>
      </c>
      <c r="E14" s="19" t="s">
        <v>29</v>
      </c>
      <c r="F14" s="19"/>
      <c r="G14" s="19"/>
      <c r="H14" s="19" t="s">
        <v>30</v>
      </c>
      <c r="I14" s="19"/>
      <c r="J14" s="3" t="s">
        <v>14</v>
      </c>
      <c r="K14" s="3" t="s">
        <v>16</v>
      </c>
      <c r="L14" s="19" t="s">
        <v>31</v>
      </c>
      <c r="M14" s="19"/>
      <c r="N14" s="19"/>
    </row>
    <row r="15" spans="1:14" ht="31.9" customHeight="1" x14ac:dyDescent="0.2">
      <c r="A15" s="16"/>
      <c r="B15" s="15" t="s">
        <v>90</v>
      </c>
      <c r="C15" s="24" t="s">
        <v>32</v>
      </c>
      <c r="D15" s="12" t="s">
        <v>48</v>
      </c>
      <c r="E15" s="32" t="s">
        <v>54</v>
      </c>
      <c r="F15" s="33"/>
      <c r="G15" s="34"/>
      <c r="H15" s="35" t="s">
        <v>54</v>
      </c>
      <c r="I15" s="34"/>
      <c r="J15" s="4">
        <v>2</v>
      </c>
      <c r="K15" s="4">
        <v>2</v>
      </c>
      <c r="L15" s="36"/>
      <c r="M15" s="37"/>
      <c r="N15" s="38"/>
    </row>
    <row r="16" spans="1:14" ht="31.9" customHeight="1" x14ac:dyDescent="0.2">
      <c r="A16" s="16"/>
      <c r="B16" s="16"/>
      <c r="C16" s="26"/>
      <c r="D16" s="12" t="s">
        <v>49</v>
      </c>
      <c r="E16" s="32" t="s">
        <v>82</v>
      </c>
      <c r="F16" s="33"/>
      <c r="G16" s="34"/>
      <c r="H16" s="35" t="s">
        <v>82</v>
      </c>
      <c r="I16" s="34"/>
      <c r="J16" s="4">
        <v>2</v>
      </c>
      <c r="K16" s="4">
        <v>2</v>
      </c>
      <c r="L16" s="36"/>
      <c r="M16" s="37"/>
      <c r="N16" s="38"/>
    </row>
    <row r="17" spans="1:14" ht="31.9" customHeight="1" x14ac:dyDescent="0.2">
      <c r="A17" s="16"/>
      <c r="B17" s="16"/>
      <c r="C17" s="26"/>
      <c r="D17" s="13" t="s">
        <v>50</v>
      </c>
      <c r="E17" s="32" t="s">
        <v>55</v>
      </c>
      <c r="F17" s="33"/>
      <c r="G17" s="34"/>
      <c r="H17" s="35" t="s">
        <v>55</v>
      </c>
      <c r="I17" s="34"/>
      <c r="J17" s="4">
        <v>2</v>
      </c>
      <c r="K17" s="4">
        <v>2</v>
      </c>
      <c r="L17" s="36"/>
      <c r="M17" s="37"/>
      <c r="N17" s="38"/>
    </row>
    <row r="18" spans="1:14" ht="31.9" customHeight="1" x14ac:dyDescent="0.2">
      <c r="A18" s="16"/>
      <c r="B18" s="16"/>
      <c r="C18" s="26"/>
      <c r="D18" s="13" t="s">
        <v>88</v>
      </c>
      <c r="E18" s="32" t="s">
        <v>83</v>
      </c>
      <c r="F18" s="33"/>
      <c r="G18" s="34"/>
      <c r="H18" s="35" t="s">
        <v>83</v>
      </c>
      <c r="I18" s="34"/>
      <c r="J18" s="4">
        <v>2</v>
      </c>
      <c r="K18" s="4">
        <v>2</v>
      </c>
      <c r="L18" s="36"/>
      <c r="M18" s="37"/>
      <c r="N18" s="38"/>
    </row>
    <row r="19" spans="1:14" ht="13.5" customHeight="1" x14ac:dyDescent="0.2">
      <c r="A19" s="16"/>
      <c r="B19" s="16"/>
      <c r="C19" s="26"/>
      <c r="D19" s="12" t="s">
        <v>51</v>
      </c>
      <c r="E19" s="31" t="s">
        <v>56</v>
      </c>
      <c r="F19" s="31"/>
      <c r="G19" s="31"/>
      <c r="H19" s="20" t="s">
        <v>56</v>
      </c>
      <c r="I19" s="20"/>
      <c r="J19" s="4">
        <v>1</v>
      </c>
      <c r="K19" s="4">
        <v>1</v>
      </c>
      <c r="L19" s="20"/>
      <c r="M19" s="20"/>
      <c r="N19" s="20"/>
    </row>
    <row r="20" spans="1:14" ht="22.5" x14ac:dyDescent="0.2">
      <c r="A20" s="16"/>
      <c r="B20" s="16"/>
      <c r="C20" s="26"/>
      <c r="D20" s="12" t="s">
        <v>52</v>
      </c>
      <c r="E20" s="31" t="s">
        <v>84</v>
      </c>
      <c r="F20" s="31"/>
      <c r="G20" s="31"/>
      <c r="H20" s="20" t="s">
        <v>84</v>
      </c>
      <c r="I20" s="20"/>
      <c r="J20" s="4">
        <v>2</v>
      </c>
      <c r="K20" s="4">
        <v>2</v>
      </c>
      <c r="L20" s="20"/>
      <c r="M20" s="20"/>
      <c r="N20" s="20"/>
    </row>
    <row r="21" spans="1:14" x14ac:dyDescent="0.2">
      <c r="A21" s="16"/>
      <c r="B21" s="16"/>
      <c r="C21" s="26"/>
      <c r="D21" s="12" t="s">
        <v>80</v>
      </c>
      <c r="E21" s="52" t="s">
        <v>85</v>
      </c>
      <c r="F21" s="41"/>
      <c r="G21" s="42"/>
      <c r="H21" s="35" t="s">
        <v>85</v>
      </c>
      <c r="I21" s="34"/>
      <c r="J21" s="4">
        <v>2</v>
      </c>
      <c r="K21" s="4">
        <v>2</v>
      </c>
      <c r="L21" s="35"/>
      <c r="M21" s="33"/>
      <c r="N21" s="34"/>
    </row>
    <row r="22" spans="1:14" ht="47.25" customHeight="1" x14ac:dyDescent="0.2">
      <c r="A22" s="16"/>
      <c r="B22" s="16"/>
      <c r="C22" s="28"/>
      <c r="D22" s="12" t="s">
        <v>53</v>
      </c>
      <c r="E22" s="31" t="s">
        <v>86</v>
      </c>
      <c r="F22" s="31"/>
      <c r="G22" s="31"/>
      <c r="H22" s="20" t="s">
        <v>87</v>
      </c>
      <c r="I22" s="20"/>
      <c r="J22" s="4">
        <v>2</v>
      </c>
      <c r="K22" s="4">
        <v>2</v>
      </c>
      <c r="L22" s="20"/>
      <c r="M22" s="20"/>
      <c r="N22" s="20"/>
    </row>
    <row r="23" spans="1:14" x14ac:dyDescent="0.2">
      <c r="A23" s="16"/>
      <c r="B23" s="16"/>
      <c r="C23" s="15" t="s">
        <v>33</v>
      </c>
      <c r="D23" s="7" t="s">
        <v>34</v>
      </c>
      <c r="E23" s="54">
        <v>1</v>
      </c>
      <c r="F23" s="31"/>
      <c r="G23" s="31"/>
      <c r="H23" s="43">
        <v>1</v>
      </c>
      <c r="I23" s="20"/>
      <c r="J23" s="4">
        <v>10</v>
      </c>
      <c r="K23" s="4">
        <v>10</v>
      </c>
      <c r="L23" s="20"/>
      <c r="M23" s="20"/>
      <c r="N23" s="20"/>
    </row>
    <row r="24" spans="1:14" x14ac:dyDescent="0.2">
      <c r="A24" s="16"/>
      <c r="B24" s="16"/>
      <c r="C24" s="16"/>
      <c r="D24" s="7" t="s">
        <v>35</v>
      </c>
      <c r="E24" s="54">
        <v>0.98</v>
      </c>
      <c r="F24" s="31"/>
      <c r="G24" s="31"/>
      <c r="H24" s="43">
        <v>1</v>
      </c>
      <c r="I24" s="20"/>
      <c r="J24" s="4">
        <v>5</v>
      </c>
      <c r="K24" s="4">
        <v>5</v>
      </c>
      <c r="L24" s="20"/>
      <c r="M24" s="20"/>
      <c r="N24" s="20"/>
    </row>
    <row r="25" spans="1:14" x14ac:dyDescent="0.2">
      <c r="A25" s="16"/>
      <c r="B25" s="16"/>
      <c r="C25" s="15" t="s">
        <v>36</v>
      </c>
      <c r="D25" s="8" t="s">
        <v>37</v>
      </c>
      <c r="E25" s="31" t="s">
        <v>57</v>
      </c>
      <c r="F25" s="31"/>
      <c r="G25" s="31"/>
      <c r="H25" s="53">
        <v>44581</v>
      </c>
      <c r="I25" s="20"/>
      <c r="J25" s="4">
        <v>2</v>
      </c>
      <c r="K25" s="4">
        <v>2</v>
      </c>
      <c r="L25" s="20"/>
      <c r="M25" s="20"/>
      <c r="N25" s="20"/>
    </row>
    <row r="26" spans="1:14" x14ac:dyDescent="0.2">
      <c r="A26" s="16"/>
      <c r="B26" s="16"/>
      <c r="C26" s="16"/>
      <c r="D26" s="8" t="s">
        <v>62</v>
      </c>
      <c r="E26" s="31" t="s">
        <v>58</v>
      </c>
      <c r="F26" s="31"/>
      <c r="G26" s="31"/>
      <c r="H26" s="20" t="s">
        <v>65</v>
      </c>
      <c r="I26" s="20"/>
      <c r="J26" s="4">
        <v>2</v>
      </c>
      <c r="K26" s="4">
        <v>2</v>
      </c>
      <c r="L26" s="20"/>
      <c r="M26" s="20"/>
      <c r="N26" s="20"/>
    </row>
    <row r="27" spans="1:14" x14ac:dyDescent="0.2">
      <c r="A27" s="16"/>
      <c r="B27" s="16"/>
      <c r="C27" s="16"/>
      <c r="D27" s="8" t="s">
        <v>63</v>
      </c>
      <c r="E27" s="40" t="s">
        <v>59</v>
      </c>
      <c r="F27" s="41"/>
      <c r="G27" s="42"/>
      <c r="H27" s="35" t="s">
        <v>64</v>
      </c>
      <c r="I27" s="34"/>
      <c r="J27" s="4">
        <v>3</v>
      </c>
      <c r="K27" s="4">
        <v>3</v>
      </c>
      <c r="L27" s="35"/>
      <c r="M27" s="33"/>
      <c r="N27" s="34"/>
    </row>
    <row r="28" spans="1:14" ht="24" customHeight="1" x14ac:dyDescent="0.2">
      <c r="A28" s="16"/>
      <c r="B28" s="16"/>
      <c r="C28" s="17"/>
      <c r="D28" s="8" t="s">
        <v>60</v>
      </c>
      <c r="E28" s="31" t="s">
        <v>61</v>
      </c>
      <c r="F28" s="31"/>
      <c r="G28" s="31"/>
      <c r="H28" s="39">
        <v>44501</v>
      </c>
      <c r="I28" s="20"/>
      <c r="J28" s="4">
        <v>3</v>
      </c>
      <c r="K28" s="4">
        <v>3</v>
      </c>
      <c r="L28" s="20" t="s">
        <v>40</v>
      </c>
      <c r="M28" s="20"/>
      <c r="N28" s="20"/>
    </row>
    <row r="29" spans="1:14" ht="24" customHeight="1" x14ac:dyDescent="0.2">
      <c r="A29" s="16"/>
      <c r="B29" s="16"/>
      <c r="C29" s="44" t="s">
        <v>38</v>
      </c>
      <c r="D29" s="8" t="s">
        <v>39</v>
      </c>
      <c r="E29" s="40" t="s">
        <v>81</v>
      </c>
      <c r="F29" s="41"/>
      <c r="G29" s="42"/>
      <c r="H29" s="20" t="s">
        <v>75</v>
      </c>
      <c r="I29" s="20"/>
      <c r="J29" s="4">
        <v>5</v>
      </c>
      <c r="K29" s="4">
        <v>5</v>
      </c>
      <c r="L29" s="35"/>
      <c r="M29" s="33"/>
      <c r="N29" s="34"/>
    </row>
    <row r="30" spans="1:14" ht="24" customHeight="1" x14ac:dyDescent="0.2">
      <c r="A30" s="16"/>
      <c r="B30" s="16"/>
      <c r="C30" s="45"/>
      <c r="D30" s="8" t="s">
        <v>66</v>
      </c>
      <c r="E30" s="52"/>
      <c r="F30" s="41"/>
      <c r="G30" s="42"/>
      <c r="H30" s="47" t="s">
        <v>76</v>
      </c>
      <c r="I30" s="48"/>
      <c r="J30" s="4"/>
      <c r="K30" s="4"/>
      <c r="L30" s="35"/>
      <c r="M30" s="33"/>
      <c r="N30" s="34"/>
    </row>
    <row r="31" spans="1:14" ht="22.5" customHeight="1" x14ac:dyDescent="0.2">
      <c r="A31" s="16"/>
      <c r="B31" s="17"/>
      <c r="C31" s="46"/>
      <c r="D31" s="8" t="s">
        <v>67</v>
      </c>
      <c r="E31" s="49">
        <v>0.2</v>
      </c>
      <c r="F31" s="50"/>
      <c r="G31" s="51"/>
      <c r="H31" s="43">
        <v>0.1235</v>
      </c>
      <c r="I31" s="20"/>
      <c r="J31" s="4">
        <v>5</v>
      </c>
      <c r="K31" s="4">
        <v>3</v>
      </c>
      <c r="L31" s="20"/>
      <c r="M31" s="20"/>
      <c r="N31" s="20"/>
    </row>
    <row r="32" spans="1:14" ht="22.5" x14ac:dyDescent="0.2">
      <c r="A32" s="16"/>
      <c r="B32" s="19" t="s">
        <v>41</v>
      </c>
      <c r="C32" s="3" t="s">
        <v>42</v>
      </c>
      <c r="D32" s="8" t="s">
        <v>68</v>
      </c>
      <c r="E32" s="20" t="s">
        <v>71</v>
      </c>
      <c r="F32" s="20"/>
      <c r="G32" s="20"/>
      <c r="H32" s="20" t="s">
        <v>72</v>
      </c>
      <c r="I32" s="20"/>
      <c r="J32" s="4">
        <v>10</v>
      </c>
      <c r="K32" s="4">
        <v>10</v>
      </c>
      <c r="L32" s="20"/>
      <c r="M32" s="20"/>
      <c r="N32" s="20"/>
    </row>
    <row r="33" spans="1:14" ht="22.5" x14ac:dyDescent="0.2">
      <c r="A33" s="16"/>
      <c r="B33" s="19"/>
      <c r="C33" s="3" t="s">
        <v>43</v>
      </c>
      <c r="D33" s="8" t="s">
        <v>69</v>
      </c>
      <c r="E33" s="31" t="s">
        <v>71</v>
      </c>
      <c r="F33" s="31"/>
      <c r="G33" s="31"/>
      <c r="H33" s="20" t="s">
        <v>72</v>
      </c>
      <c r="I33" s="20"/>
      <c r="J33" s="4">
        <v>10</v>
      </c>
      <c r="K33" s="4">
        <v>10</v>
      </c>
      <c r="L33" s="20"/>
      <c r="M33" s="20"/>
      <c r="N33" s="20"/>
    </row>
    <row r="34" spans="1:14" ht="22.5" x14ac:dyDescent="0.2">
      <c r="A34" s="16"/>
      <c r="B34" s="19"/>
      <c r="C34" s="3" t="s">
        <v>44</v>
      </c>
      <c r="D34" s="8" t="s">
        <v>70</v>
      </c>
      <c r="E34" s="20" t="s">
        <v>71</v>
      </c>
      <c r="F34" s="20"/>
      <c r="G34" s="20"/>
      <c r="H34" s="20" t="s">
        <v>72</v>
      </c>
      <c r="I34" s="20"/>
      <c r="J34" s="4">
        <v>10</v>
      </c>
      <c r="K34" s="4">
        <v>10</v>
      </c>
      <c r="L34" s="20"/>
      <c r="M34" s="20"/>
      <c r="N34" s="20"/>
    </row>
    <row r="35" spans="1:14" ht="22.5" x14ac:dyDescent="0.2">
      <c r="A35" s="16"/>
      <c r="B35" s="9" t="s">
        <v>45</v>
      </c>
      <c r="C35" s="3" t="s">
        <v>46</v>
      </c>
      <c r="D35" s="7" t="s">
        <v>73</v>
      </c>
      <c r="E35" s="43">
        <v>0.98</v>
      </c>
      <c r="F35" s="20"/>
      <c r="G35" s="20"/>
      <c r="H35" s="43">
        <v>1</v>
      </c>
      <c r="I35" s="20"/>
      <c r="J35" s="4">
        <v>10</v>
      </c>
      <c r="K35" s="4">
        <v>10</v>
      </c>
      <c r="L35" s="20"/>
      <c r="M35" s="20"/>
      <c r="N35" s="20"/>
    </row>
    <row r="36" spans="1:14" x14ac:dyDescent="0.2">
      <c r="A36" s="55" t="s">
        <v>47</v>
      </c>
      <c r="B36" s="56"/>
      <c r="C36" s="56"/>
      <c r="D36" s="56"/>
      <c r="E36" s="56"/>
      <c r="F36" s="56"/>
      <c r="G36" s="56"/>
      <c r="H36" s="56"/>
      <c r="I36" s="57"/>
      <c r="J36" s="7">
        <f>SUM(J15:J35)+I8</f>
        <v>100</v>
      </c>
      <c r="K36" s="10">
        <f>SUM(K15:K35)+N8</f>
        <v>95.262073121110646</v>
      </c>
      <c r="L36" s="20"/>
      <c r="M36" s="20"/>
      <c r="N36" s="20"/>
    </row>
    <row r="37" spans="1:14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127.15" customHeight="1" x14ac:dyDescent="0.2">
      <c r="A38" s="18" t="s">
        <v>74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</sheetData>
  <mergeCells count="102">
    <mergeCell ref="E14:G14"/>
    <mergeCell ref="H14:I14"/>
    <mergeCell ref="E21:G21"/>
    <mergeCell ref="H21:I21"/>
    <mergeCell ref="E30:G30"/>
    <mergeCell ref="L23:N23"/>
    <mergeCell ref="L24:N24"/>
    <mergeCell ref="L20:N20"/>
    <mergeCell ref="L22:N22"/>
    <mergeCell ref="L21:N21"/>
    <mergeCell ref="H29:I29"/>
    <mergeCell ref="E25:G25"/>
    <mergeCell ref="H25:I25"/>
    <mergeCell ref="E23:G23"/>
    <mergeCell ref="H23:I23"/>
    <mergeCell ref="E24:G24"/>
    <mergeCell ref="H24:I24"/>
    <mergeCell ref="E20:G20"/>
    <mergeCell ref="H20:I20"/>
    <mergeCell ref="E22:G22"/>
    <mergeCell ref="H22:I22"/>
    <mergeCell ref="E35:G35"/>
    <mergeCell ref="H35:I35"/>
    <mergeCell ref="L35:N35"/>
    <mergeCell ref="C15:C22"/>
    <mergeCell ref="E26:G26"/>
    <mergeCell ref="H26:I26"/>
    <mergeCell ref="L26:N26"/>
    <mergeCell ref="E28:G28"/>
    <mergeCell ref="C23:C24"/>
    <mergeCell ref="C29:C31"/>
    <mergeCell ref="H30:I30"/>
    <mergeCell ref="E31:G31"/>
    <mergeCell ref="E27:G27"/>
    <mergeCell ref="H27:I27"/>
    <mergeCell ref="L27:N27"/>
    <mergeCell ref="L28:N28"/>
    <mergeCell ref="L25:N25"/>
    <mergeCell ref="L36:N36"/>
    <mergeCell ref="E33:G33"/>
    <mergeCell ref="H33:I33"/>
    <mergeCell ref="L33:N33"/>
    <mergeCell ref="E34:G34"/>
    <mergeCell ref="H34:I34"/>
    <mergeCell ref="L34:N34"/>
    <mergeCell ref="E29:G29"/>
    <mergeCell ref="H31:I31"/>
    <mergeCell ref="L31:N31"/>
    <mergeCell ref="E32:G32"/>
    <mergeCell ref="H32:I32"/>
    <mergeCell ref="L32:N32"/>
    <mergeCell ref="L29:N29"/>
    <mergeCell ref="L30:N30"/>
    <mergeCell ref="A36:I36"/>
    <mergeCell ref="I9:L9"/>
    <mergeCell ref="C10:E10"/>
    <mergeCell ref="I10:L10"/>
    <mergeCell ref="A12:A13"/>
    <mergeCell ref="L14:N14"/>
    <mergeCell ref="E19:G19"/>
    <mergeCell ref="H19:I19"/>
    <mergeCell ref="L19:N19"/>
    <mergeCell ref="E15:G15"/>
    <mergeCell ref="E16:G16"/>
    <mergeCell ref="E17:G17"/>
    <mergeCell ref="E18:G18"/>
    <mergeCell ref="H15:I15"/>
    <mergeCell ref="H16:I16"/>
    <mergeCell ref="H17:I17"/>
    <mergeCell ref="H18:I18"/>
    <mergeCell ref="L15:N15"/>
    <mergeCell ref="L16:N16"/>
    <mergeCell ref="L17:N17"/>
    <mergeCell ref="L18:N18"/>
    <mergeCell ref="A14:A35"/>
    <mergeCell ref="B32:B34"/>
    <mergeCell ref="C25:C28"/>
    <mergeCell ref="H28:I28"/>
    <mergeCell ref="B15:B31"/>
    <mergeCell ref="A38:N38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</mergeCells>
  <phoneticPr fontId="13" type="noConversion"/>
  <printOptions horizontalCentered="1"/>
  <pageMargins left="0.50347222222222199" right="0.50347222222222199" top="0.75138888888888899" bottom="0.55486111111111103" header="0.29861111111111099" footer="0.29861111111111099"/>
  <pageSetup paperSize="9" orientation="landscape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2022-06-06T09:46:12Z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02FCA7ED102E4419BF5EBBCCD91FD4A6</vt:lpwstr>
  </property>
  <property fmtid="{D5CDD505-2E9C-101B-9397-08002B2CF9AE}" pid="3" name="KSOProductBuildVer">
    <vt:lpwstr>2052-11.1.0.11365</vt:lpwstr>
  </property>
</Properties>
</file>