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F4EE0AC5-8AF1-44FD-9A30-197C63D8A0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3" i="1" l="1"/>
  <c r="M8" i="1"/>
  <c r="N8" i="1" s="1"/>
  <c r="K33" i="1" s="1"/>
</calcChain>
</file>

<file path=xl/sharedStrings.xml><?xml version="1.0" encoding="utf-8"?>
<sst xmlns="http://schemas.openxmlformats.org/spreadsheetml/2006/main" count="98" uniqueCount="80">
  <si>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</si>
  <si>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</si>
  <si>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</si>
  <si>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</si>
  <si>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</si>
  <si>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</si>
  <si>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</si>
  <si>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</si>
  <si>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</si>
  <si>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</si>
  <si>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</si>
  <si>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</si>
  <si>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</si>
  <si>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</si>
  <si>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</si>
  <si>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</si>
  <si>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</si>
  <si>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</si>
  <si>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</si>
  <si>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</si>
  <si>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</si>
  <si>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</si>
  <si>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</si>
  <si>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</si>
  <si>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</si>
  <si>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</si>
  <si>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</si>
  <si>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</si>
  <si>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</si>
  <si>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</si>
  <si>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</si>
  <si>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</si>
  <si>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质量指标
（15分）</t>
  </si>
  <si>
    <t>时效指标
（10分）</t>
  </si>
  <si>
    <t>成本指标（10分）</t>
  </si>
  <si>
    <t>效益指标
（30分）</t>
  </si>
  <si>
    <t>社会效益指标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</si>
  <si>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</si>
  <si>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</si>
  <si>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</si>
  <si>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</si>
  <si>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北京市农林科学院机房设备及网络与信息系统安全运维</t>
    <phoneticPr fontId="11" type="noConversion"/>
  </si>
  <si>
    <t>院办网络中心</t>
    <phoneticPr fontId="11" type="noConversion"/>
  </si>
  <si>
    <t>北京市农林科学院</t>
    <phoneticPr fontId="11" type="noConversion"/>
  </si>
  <si>
    <t>138万元</t>
    <phoneticPr fontId="11" type="noConversion"/>
  </si>
  <si>
    <t>136.5万元</t>
    <phoneticPr fontId="11" type="noConversion"/>
  </si>
  <si>
    <t>硬件维护数量</t>
  </si>
  <si>
    <t>软件维护数量</t>
    <phoneticPr fontId="11" type="noConversion"/>
  </si>
  <si>
    <t>72台</t>
  </si>
  <si>
    <t>72台</t>
    <phoneticPr fontId="11" type="noConversion"/>
  </si>
  <si>
    <t>3套</t>
  </si>
  <si>
    <t>3套</t>
    <phoneticPr fontId="11" type="noConversion"/>
  </si>
  <si>
    <t>验收合格率</t>
    <phoneticPr fontId="11" type="noConversion"/>
  </si>
  <si>
    <t>硬件故障率</t>
    <phoneticPr fontId="11" type="noConversion"/>
  </si>
  <si>
    <t>软件故障率</t>
    <phoneticPr fontId="11" type="noConversion"/>
  </si>
  <si>
    <t>故障响应率</t>
    <phoneticPr fontId="11" type="noConversion"/>
  </si>
  <si>
    <t>故障修复响应时间</t>
    <phoneticPr fontId="11" type="noConversion"/>
  </si>
  <si>
    <t>运行维护响应时间</t>
    <phoneticPr fontId="11" type="noConversion"/>
  </si>
  <si>
    <t>故障排除率</t>
    <phoneticPr fontId="11" type="noConversion"/>
  </si>
  <si>
    <t>2小时</t>
    <phoneticPr fontId="11" type="noConversion"/>
  </si>
  <si>
    <t>30分钟</t>
    <phoneticPr fontId="11" type="noConversion"/>
  </si>
  <si>
    <t>35分钟</t>
    <phoneticPr fontId="11" type="noConversion"/>
  </si>
  <si>
    <t>方案制定和前期准备完成率</t>
    <phoneticPr fontId="11" type="noConversion"/>
  </si>
  <si>
    <t>招标采购完成率</t>
    <phoneticPr fontId="11" type="noConversion"/>
  </si>
  <si>
    <t>采购物品到位率</t>
    <phoneticPr fontId="11" type="noConversion"/>
  </si>
  <si>
    <t>验收完成率</t>
    <phoneticPr fontId="11" type="noConversion"/>
  </si>
  <si>
    <t>项目预算控制数</t>
    <phoneticPr fontId="11" type="noConversion"/>
  </si>
  <si>
    <t>年度维护成本增长率</t>
    <phoneticPr fontId="11" type="noConversion"/>
  </si>
  <si>
    <t>实际签署费用为136.5万元</t>
    <phoneticPr fontId="11" type="noConversion"/>
  </si>
  <si>
    <t>社会效益</t>
    <phoneticPr fontId="11" type="noConversion"/>
  </si>
  <si>
    <t>使用人员满意度</t>
    <phoneticPr fontId="11" type="noConversion"/>
  </si>
  <si>
    <t xml:space="preserve">    为保障北京市农林科学院机房设备及网络和信息系统持续正常、安全可靠地运行，需要对机房核心网络设备、网络安全管理设备、各类应用服务器、环境与动力设备、邮件系统、运维管理平台、门户网站与业务系统等进行专业化的运维服务，实现配件更换、系统升级、安全防范、监测预警、故障排除、定期巡检、性能优化、规划调整等。建立科学的运维体系，规范网络系统运维服务管理流程，有效的提高运维服务管理的水平，保证各个通信网络系统长期保持稳定、可靠、安全的运行；快速响应我院网络拓扑结构变化，进行网络重新规划与设备布局调整；对我院网站/系统进行安全运维服务，运维服务包括安全检查、脆弱性检测、安全漏洞扫描、安全加固、渗透测试、应急响应、驻场等服务项，主要针对日常信息安全及重要时期信息安全展开，适应北京市重要信息系统和重点网站安全防护工作的发展趋势，为重要信息系统和重点网站防护工作奠定基础，显著提升其安全性、影响力与受关注程度。</t>
    <phoneticPr fontId="11" type="noConversion"/>
  </si>
  <si>
    <t>李昀</t>
    <phoneticPr fontId="11" type="noConversion"/>
  </si>
  <si>
    <t>≥90%</t>
    <phoneticPr fontId="11" type="noConversion"/>
  </si>
  <si>
    <t>≤20%</t>
    <phoneticPr fontId="11" type="noConversion"/>
  </si>
  <si>
    <t>≥95%</t>
    <phoneticPr fontId="11" type="noConversion"/>
  </si>
  <si>
    <t>≤1%</t>
    <phoneticPr fontId="11" type="noConversion"/>
  </si>
  <si>
    <t>本项目可在服务期内发挥影响，保障市农科院重要信息系统的安全运行。通过业务信息安全的提升，有助于提高业务处理的安全性和可靠性，进而提升服务效率、提高社会公众满意率，提升市农科院的公众形象。</t>
    <phoneticPr fontId="11" type="noConversion"/>
  </si>
  <si>
    <t>受疫情影响，项目签订延后，延误了社会影响力的影响时间</t>
    <phoneticPr fontId="11" type="noConversion"/>
  </si>
  <si>
    <t xml:space="preserve">    为保障北京市农林科学院机房设备及网络和信息系统持续正常、安全可靠地运行，需要对机房核心网络设备、网络安全管理设备、各类应用服务器、环境与动力设备、邮件系统、运维管理平台、门户网站与业务系统等进行专业化的运维服务，实现配件更换、系统升级、安全防范、监测预警、故障排除、定期巡检、性能优化、规划调整等。建立科学的运维体系，规范网络系统运维服务管理流程，有效的提高运维服务管理的水平，保证各个通信网络系统长期保持稳定、可靠、安全的运行；快速响应我院网络拓扑结构变化，进行网络重新规划与设备布局调整；对我院网站/系统进行安全运维服务，运维服务包括安全检查、脆弱性检测、安全漏洞扫描、安全加固、渗透测试、应急响应、驻场等服务项，主要针对日常信息安全及重要时期信息安全展开，适应北京市重要信息系统和重点网站安全防护工作的发展趋势，为重要信息系统和重点网站防护工作奠定基础，显著提升其安全性、影响力与受关注程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</si>
</sst>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12" fillId="0" borderId="11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E9BD85E2-FA89-4CFF-B437-84D502B0DA9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BreakPreview" zoomScaleNormal="100" workbookViewId="0">
      <selection activeCell="K30" sqref="K30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x14ac:dyDescent="0.2">
      <c r="A4" s="27" t="s">
        <v>3</v>
      </c>
      <c r="B4" s="27"/>
      <c r="C4" s="18" t="s">
        <v>41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2">
      <c r="A5" s="27" t="s">
        <v>4</v>
      </c>
      <c r="B5" s="27"/>
      <c r="C5" s="18" t="s">
        <v>43</v>
      </c>
      <c r="D5" s="18"/>
      <c r="E5" s="18"/>
      <c r="F5" s="18"/>
      <c r="G5" s="18"/>
      <c r="H5" s="2" t="s">
        <v>5</v>
      </c>
      <c r="I5" s="18" t="s">
        <v>42</v>
      </c>
      <c r="J5" s="18"/>
      <c r="K5" s="18"/>
      <c r="L5" s="18"/>
      <c r="M5" s="18"/>
      <c r="N5" s="18"/>
    </row>
    <row r="6" spans="1:14" x14ac:dyDescent="0.2">
      <c r="A6" s="27" t="s">
        <v>6</v>
      </c>
      <c r="B6" s="27"/>
      <c r="C6" s="18" t="s">
        <v>72</v>
      </c>
      <c r="D6" s="18"/>
      <c r="E6" s="18"/>
      <c r="F6" s="18"/>
      <c r="G6" s="18"/>
      <c r="H6" s="2" t="s">
        <v>7</v>
      </c>
      <c r="I6" s="23">
        <v>15901259828</v>
      </c>
      <c r="J6" s="24"/>
      <c r="K6" s="24"/>
      <c r="L6" s="24"/>
      <c r="M6" s="24"/>
      <c r="N6" s="22"/>
    </row>
    <row r="7" spans="1:14" x14ac:dyDescent="0.2">
      <c r="A7" s="36" t="s">
        <v>8</v>
      </c>
      <c r="B7" s="37"/>
      <c r="C7" s="27"/>
      <c r="D7" s="27"/>
      <c r="E7" s="27"/>
      <c r="F7" s="2" t="s">
        <v>9</v>
      </c>
      <c r="G7" s="2" t="s">
        <v>10</v>
      </c>
      <c r="H7" s="2" t="s">
        <v>11</v>
      </c>
      <c r="I7" s="27" t="s">
        <v>12</v>
      </c>
      <c r="J7" s="27"/>
      <c r="K7" s="27"/>
      <c r="L7" s="27"/>
      <c r="M7" s="2" t="s">
        <v>13</v>
      </c>
      <c r="N7" s="2" t="s">
        <v>14</v>
      </c>
    </row>
    <row r="8" spans="1:14" x14ac:dyDescent="0.2">
      <c r="A8" s="38"/>
      <c r="B8" s="39"/>
      <c r="C8" s="42" t="s">
        <v>15</v>
      </c>
      <c r="D8" s="42"/>
      <c r="E8" s="42"/>
      <c r="F8" s="3">
        <v>138</v>
      </c>
      <c r="G8" s="3">
        <v>138</v>
      </c>
      <c r="H8" s="3">
        <v>136.5</v>
      </c>
      <c r="I8" s="27">
        <v>10</v>
      </c>
      <c r="J8" s="27"/>
      <c r="K8" s="27"/>
      <c r="L8" s="27"/>
      <c r="M8" s="6">
        <f>H8/G8</f>
        <v>0.98913043478260865</v>
      </c>
      <c r="N8" s="7">
        <f>M8*10</f>
        <v>9.891304347826086</v>
      </c>
    </row>
    <row r="9" spans="1:14" x14ac:dyDescent="0.2">
      <c r="A9" s="38"/>
      <c r="B9" s="39"/>
      <c r="C9" s="27" t="s">
        <v>16</v>
      </c>
      <c r="D9" s="27"/>
      <c r="E9" s="27"/>
      <c r="F9" s="3">
        <v>138</v>
      </c>
      <c r="G9" s="3">
        <v>138</v>
      </c>
      <c r="H9" s="3">
        <v>136.5</v>
      </c>
      <c r="I9" s="18" t="s">
        <v>17</v>
      </c>
      <c r="J9" s="18"/>
      <c r="K9" s="18"/>
      <c r="L9" s="18"/>
      <c r="M9" s="3" t="s">
        <v>17</v>
      </c>
      <c r="N9" s="3" t="s">
        <v>17</v>
      </c>
    </row>
    <row r="10" spans="1:14" x14ac:dyDescent="0.2">
      <c r="A10" s="38"/>
      <c r="B10" s="39"/>
      <c r="C10" s="27" t="s">
        <v>18</v>
      </c>
      <c r="D10" s="27"/>
      <c r="E10" s="27"/>
      <c r="F10" s="3"/>
      <c r="G10" s="3"/>
      <c r="H10" s="3"/>
      <c r="I10" s="18" t="s">
        <v>17</v>
      </c>
      <c r="J10" s="18"/>
      <c r="K10" s="18"/>
      <c r="L10" s="18"/>
      <c r="M10" s="3" t="s">
        <v>17</v>
      </c>
      <c r="N10" s="3" t="s">
        <v>17</v>
      </c>
    </row>
    <row r="11" spans="1:14" x14ac:dyDescent="0.2">
      <c r="A11" s="40"/>
      <c r="B11" s="41"/>
      <c r="C11" s="27" t="s">
        <v>19</v>
      </c>
      <c r="D11" s="27"/>
      <c r="E11" s="27"/>
      <c r="F11" s="3"/>
      <c r="G11" s="3"/>
      <c r="H11" s="3"/>
      <c r="I11" s="18" t="s">
        <v>17</v>
      </c>
      <c r="J11" s="18"/>
      <c r="K11" s="18"/>
      <c r="L11" s="18"/>
      <c r="M11" s="3" t="s">
        <v>17</v>
      </c>
      <c r="N11" s="3" t="s">
        <v>17</v>
      </c>
    </row>
    <row r="12" spans="1:14" x14ac:dyDescent="0.2">
      <c r="A12" s="27" t="s">
        <v>20</v>
      </c>
      <c r="B12" s="27" t="s">
        <v>21</v>
      </c>
      <c r="C12" s="27"/>
      <c r="D12" s="27"/>
      <c r="E12" s="27"/>
      <c r="F12" s="27"/>
      <c r="G12" s="27"/>
      <c r="H12" s="27" t="s">
        <v>22</v>
      </c>
      <c r="I12" s="27"/>
      <c r="J12" s="27"/>
      <c r="K12" s="27"/>
      <c r="L12" s="27"/>
      <c r="M12" s="27"/>
      <c r="N12" s="27"/>
    </row>
    <row r="13" spans="1:14" ht="142.9" customHeight="1" x14ac:dyDescent="0.2">
      <c r="A13" s="27"/>
      <c r="B13" s="35" t="s">
        <v>71</v>
      </c>
      <c r="C13" s="35"/>
      <c r="D13" s="35"/>
      <c r="E13" s="35"/>
      <c r="F13" s="35"/>
      <c r="G13" s="35"/>
      <c r="H13" s="18" t="s">
        <v>79</v>
      </c>
      <c r="I13" s="18"/>
      <c r="J13" s="18"/>
      <c r="K13" s="18"/>
      <c r="L13" s="18"/>
      <c r="M13" s="18"/>
      <c r="N13" s="18"/>
    </row>
    <row r="14" spans="1:14" ht="31.9" customHeight="1" x14ac:dyDescent="0.2">
      <c r="A14" s="11" t="s">
        <v>23</v>
      </c>
      <c r="B14" s="2" t="s">
        <v>24</v>
      </c>
      <c r="C14" s="2" t="s">
        <v>25</v>
      </c>
      <c r="D14" s="2" t="s">
        <v>26</v>
      </c>
      <c r="E14" s="27" t="s">
        <v>27</v>
      </c>
      <c r="F14" s="27"/>
      <c r="G14" s="27"/>
      <c r="H14" s="27" t="s">
        <v>28</v>
      </c>
      <c r="I14" s="27"/>
      <c r="J14" s="2" t="s">
        <v>12</v>
      </c>
      <c r="K14" s="2" t="s">
        <v>14</v>
      </c>
      <c r="L14" s="27" t="s">
        <v>29</v>
      </c>
      <c r="M14" s="27"/>
      <c r="N14" s="27"/>
    </row>
    <row r="15" spans="1:14" x14ac:dyDescent="0.2">
      <c r="A15" s="25"/>
      <c r="B15" s="27" t="s">
        <v>30</v>
      </c>
      <c r="C15" s="11" t="s">
        <v>31</v>
      </c>
      <c r="D15" s="9" t="s">
        <v>46</v>
      </c>
      <c r="E15" s="33" t="s">
        <v>49</v>
      </c>
      <c r="F15" s="33"/>
      <c r="G15" s="33"/>
      <c r="H15" s="18" t="s">
        <v>48</v>
      </c>
      <c r="I15" s="18"/>
      <c r="J15" s="3">
        <v>10</v>
      </c>
      <c r="K15" s="3">
        <v>10</v>
      </c>
      <c r="L15" s="18"/>
      <c r="M15" s="18"/>
      <c r="N15" s="18"/>
    </row>
    <row r="16" spans="1:14" x14ac:dyDescent="0.2">
      <c r="A16" s="25"/>
      <c r="B16" s="27"/>
      <c r="C16" s="25"/>
      <c r="D16" s="9" t="s">
        <v>47</v>
      </c>
      <c r="E16" s="33" t="s">
        <v>51</v>
      </c>
      <c r="F16" s="33"/>
      <c r="G16" s="33"/>
      <c r="H16" s="18" t="s">
        <v>50</v>
      </c>
      <c r="I16" s="18"/>
      <c r="J16" s="3">
        <v>5</v>
      </c>
      <c r="K16" s="3">
        <v>5</v>
      </c>
      <c r="L16" s="18"/>
      <c r="M16" s="18"/>
      <c r="N16" s="18"/>
    </row>
    <row r="17" spans="1:14" ht="13.9" customHeight="1" x14ac:dyDescent="0.2">
      <c r="A17" s="25"/>
      <c r="B17" s="27"/>
      <c r="C17" s="11" t="s">
        <v>32</v>
      </c>
      <c r="D17" s="9" t="s">
        <v>52</v>
      </c>
      <c r="E17" s="13">
        <v>1</v>
      </c>
      <c r="F17" s="14"/>
      <c r="G17" s="15"/>
      <c r="H17" s="16">
        <v>1</v>
      </c>
      <c r="I17" s="22"/>
      <c r="J17" s="3">
        <v>3</v>
      </c>
      <c r="K17" s="3">
        <v>3</v>
      </c>
      <c r="L17" s="18"/>
      <c r="M17" s="18"/>
      <c r="N17" s="18"/>
    </row>
    <row r="18" spans="1:14" x14ac:dyDescent="0.2">
      <c r="A18" s="25"/>
      <c r="B18" s="27"/>
      <c r="C18" s="25"/>
      <c r="D18" s="9" t="s">
        <v>53</v>
      </c>
      <c r="E18" s="13" t="s">
        <v>76</v>
      </c>
      <c r="F18" s="14">
        <v>1</v>
      </c>
      <c r="G18" s="15"/>
      <c r="H18" s="16" t="s">
        <v>76</v>
      </c>
      <c r="I18" s="17"/>
      <c r="J18" s="3">
        <v>2</v>
      </c>
      <c r="K18" s="3">
        <v>2</v>
      </c>
      <c r="L18" s="23"/>
      <c r="M18" s="24"/>
      <c r="N18" s="22"/>
    </row>
    <row r="19" spans="1:14" x14ac:dyDescent="0.2">
      <c r="A19" s="25"/>
      <c r="B19" s="27"/>
      <c r="C19" s="25"/>
      <c r="D19" s="9" t="s">
        <v>54</v>
      </c>
      <c r="E19" s="13" t="s">
        <v>76</v>
      </c>
      <c r="F19" s="14">
        <v>1</v>
      </c>
      <c r="G19" s="15"/>
      <c r="H19" s="16" t="s">
        <v>76</v>
      </c>
      <c r="I19" s="17"/>
      <c r="J19" s="3">
        <v>2</v>
      </c>
      <c r="K19" s="3">
        <v>2</v>
      </c>
      <c r="L19" s="18"/>
      <c r="M19" s="18"/>
      <c r="N19" s="18"/>
    </row>
    <row r="20" spans="1:14" x14ac:dyDescent="0.2">
      <c r="A20" s="25"/>
      <c r="B20" s="27"/>
      <c r="C20" s="25"/>
      <c r="D20" s="9" t="s">
        <v>55</v>
      </c>
      <c r="E20" s="13">
        <v>1</v>
      </c>
      <c r="F20" s="14">
        <v>100</v>
      </c>
      <c r="G20" s="15"/>
      <c r="H20" s="16" t="s">
        <v>75</v>
      </c>
      <c r="I20" s="22"/>
      <c r="J20" s="3">
        <v>2</v>
      </c>
      <c r="K20" s="3">
        <v>1</v>
      </c>
      <c r="L20" s="18"/>
      <c r="M20" s="18"/>
      <c r="N20" s="18"/>
    </row>
    <row r="21" spans="1:14" ht="13.9" customHeight="1" x14ac:dyDescent="0.2">
      <c r="A21" s="25"/>
      <c r="B21" s="27"/>
      <c r="C21" s="25"/>
      <c r="D21" s="9" t="s">
        <v>56</v>
      </c>
      <c r="E21" s="34" t="s">
        <v>59</v>
      </c>
      <c r="F21" s="14">
        <v>2</v>
      </c>
      <c r="G21" s="15"/>
      <c r="H21" s="23" t="s">
        <v>59</v>
      </c>
      <c r="I21" s="22"/>
      <c r="J21" s="3">
        <v>2</v>
      </c>
      <c r="K21" s="3">
        <v>2</v>
      </c>
      <c r="L21" s="18"/>
      <c r="M21" s="18"/>
      <c r="N21" s="18"/>
    </row>
    <row r="22" spans="1:14" x14ac:dyDescent="0.2">
      <c r="A22" s="25"/>
      <c r="B22" s="27"/>
      <c r="C22" s="25"/>
      <c r="D22" s="9" t="s">
        <v>57</v>
      </c>
      <c r="E22" s="34" t="s">
        <v>60</v>
      </c>
      <c r="F22" s="14">
        <v>30</v>
      </c>
      <c r="G22" s="15"/>
      <c r="H22" s="23" t="s">
        <v>61</v>
      </c>
      <c r="I22" s="22"/>
      <c r="J22" s="3">
        <v>2</v>
      </c>
      <c r="K22" s="3">
        <v>1</v>
      </c>
      <c r="L22" s="18"/>
      <c r="M22" s="18"/>
      <c r="N22" s="18"/>
    </row>
    <row r="23" spans="1:14" x14ac:dyDescent="0.2">
      <c r="A23" s="25"/>
      <c r="B23" s="27"/>
      <c r="C23" s="12"/>
      <c r="D23" s="9" t="s">
        <v>58</v>
      </c>
      <c r="E23" s="13">
        <v>1</v>
      </c>
      <c r="F23" s="14">
        <v>95</v>
      </c>
      <c r="G23" s="15"/>
      <c r="H23" s="16" t="s">
        <v>75</v>
      </c>
      <c r="I23" s="22"/>
      <c r="J23" s="3">
        <v>2</v>
      </c>
      <c r="K23" s="3">
        <v>1.5</v>
      </c>
      <c r="L23" s="18"/>
      <c r="M23" s="18"/>
      <c r="N23" s="18"/>
    </row>
    <row r="24" spans="1:14" ht="24" x14ac:dyDescent="0.2">
      <c r="A24" s="25"/>
      <c r="B24" s="27"/>
      <c r="C24" s="11" t="s">
        <v>33</v>
      </c>
      <c r="D24" s="10" t="s">
        <v>62</v>
      </c>
      <c r="E24" s="13">
        <v>1</v>
      </c>
      <c r="F24" s="14"/>
      <c r="G24" s="15"/>
      <c r="H24" s="16">
        <v>1</v>
      </c>
      <c r="I24" s="17"/>
      <c r="J24" s="3">
        <v>3</v>
      </c>
      <c r="K24" s="3">
        <v>3</v>
      </c>
      <c r="L24" s="18"/>
      <c r="M24" s="18"/>
      <c r="N24" s="18"/>
    </row>
    <row r="25" spans="1:14" x14ac:dyDescent="0.2">
      <c r="A25" s="25"/>
      <c r="B25" s="27"/>
      <c r="C25" s="25"/>
      <c r="D25" s="9" t="s">
        <v>63</v>
      </c>
      <c r="E25" s="13">
        <v>1</v>
      </c>
      <c r="F25" s="14"/>
      <c r="G25" s="15"/>
      <c r="H25" s="16">
        <v>1</v>
      </c>
      <c r="I25" s="17"/>
      <c r="J25" s="3">
        <v>2</v>
      </c>
      <c r="K25" s="3">
        <v>2</v>
      </c>
      <c r="L25" s="18"/>
      <c r="M25" s="18"/>
      <c r="N25" s="18"/>
    </row>
    <row r="26" spans="1:14" x14ac:dyDescent="0.2">
      <c r="A26" s="25"/>
      <c r="B26" s="27"/>
      <c r="C26" s="25"/>
      <c r="D26" s="9" t="s">
        <v>64</v>
      </c>
      <c r="E26" s="13">
        <v>1</v>
      </c>
      <c r="F26" s="14"/>
      <c r="G26" s="15"/>
      <c r="H26" s="16">
        <v>1</v>
      </c>
      <c r="I26" s="17"/>
      <c r="J26" s="3">
        <v>2</v>
      </c>
      <c r="K26" s="3">
        <v>2</v>
      </c>
      <c r="L26" s="18"/>
      <c r="M26" s="18"/>
      <c r="N26" s="18"/>
    </row>
    <row r="27" spans="1:14" x14ac:dyDescent="0.2">
      <c r="A27" s="25"/>
      <c r="B27" s="27"/>
      <c r="C27" s="12"/>
      <c r="D27" s="9" t="s">
        <v>65</v>
      </c>
      <c r="E27" s="13">
        <v>1</v>
      </c>
      <c r="F27" s="14"/>
      <c r="G27" s="15"/>
      <c r="H27" s="16">
        <v>1</v>
      </c>
      <c r="I27" s="17"/>
      <c r="J27" s="3">
        <v>3</v>
      </c>
      <c r="K27" s="3">
        <v>3</v>
      </c>
      <c r="L27" s="18"/>
      <c r="M27" s="18"/>
      <c r="N27" s="18"/>
    </row>
    <row r="28" spans="1:14" ht="21.6" customHeight="1" x14ac:dyDescent="0.2">
      <c r="A28" s="25"/>
      <c r="B28" s="27"/>
      <c r="C28" s="11" t="s">
        <v>34</v>
      </c>
      <c r="D28" s="9" t="s">
        <v>66</v>
      </c>
      <c r="E28" s="19" t="s">
        <v>44</v>
      </c>
      <c r="F28" s="20"/>
      <c r="G28" s="21"/>
      <c r="H28" s="18" t="s">
        <v>45</v>
      </c>
      <c r="I28" s="18"/>
      <c r="J28" s="3">
        <v>5</v>
      </c>
      <c r="K28" s="3">
        <v>5</v>
      </c>
      <c r="L28" s="18" t="s">
        <v>68</v>
      </c>
      <c r="M28" s="18"/>
      <c r="N28" s="18"/>
    </row>
    <row r="29" spans="1:14" ht="21.6" customHeight="1" x14ac:dyDescent="0.2">
      <c r="A29" s="25"/>
      <c r="B29" s="27"/>
      <c r="C29" s="12"/>
      <c r="D29" s="9" t="s">
        <v>67</v>
      </c>
      <c r="E29" s="32" t="s">
        <v>74</v>
      </c>
      <c r="F29" s="20"/>
      <c r="G29" s="21"/>
      <c r="H29" s="30" t="s">
        <v>74</v>
      </c>
      <c r="I29" s="18"/>
      <c r="J29" s="3">
        <v>5</v>
      </c>
      <c r="K29" s="3">
        <v>5</v>
      </c>
      <c r="L29" s="18"/>
      <c r="M29" s="18"/>
      <c r="N29" s="18"/>
    </row>
    <row r="30" spans="1:14" ht="114.6" customHeight="1" x14ac:dyDescent="0.2">
      <c r="A30" s="25"/>
      <c r="B30" s="2" t="s">
        <v>35</v>
      </c>
      <c r="C30" s="2" t="s">
        <v>36</v>
      </c>
      <c r="D30" s="9" t="s">
        <v>69</v>
      </c>
      <c r="E30" s="33" t="s">
        <v>77</v>
      </c>
      <c r="F30" s="33"/>
      <c r="G30" s="33"/>
      <c r="H30" s="18" t="s">
        <v>77</v>
      </c>
      <c r="I30" s="18"/>
      <c r="J30" s="3">
        <v>30</v>
      </c>
      <c r="K30" s="3">
        <v>25</v>
      </c>
      <c r="L30" s="18" t="s">
        <v>78</v>
      </c>
      <c r="M30" s="18"/>
      <c r="N30" s="18"/>
    </row>
    <row r="31" spans="1:14" x14ac:dyDescent="0.2">
      <c r="A31" s="25"/>
      <c r="B31" s="11" t="s">
        <v>37</v>
      </c>
      <c r="C31" s="27" t="s">
        <v>38</v>
      </c>
      <c r="D31" s="28" t="s">
        <v>70</v>
      </c>
      <c r="E31" s="30" t="s">
        <v>73</v>
      </c>
      <c r="F31" s="18"/>
      <c r="G31" s="18"/>
      <c r="H31" s="30" t="s">
        <v>73</v>
      </c>
      <c r="I31" s="18"/>
      <c r="J31" s="18">
        <v>10</v>
      </c>
      <c r="K31" s="18">
        <v>10</v>
      </c>
      <c r="L31" s="18"/>
      <c r="M31" s="18"/>
      <c r="N31" s="18"/>
    </row>
    <row r="32" spans="1:14" ht="22.15" customHeight="1" x14ac:dyDescent="0.2">
      <c r="A32" s="12"/>
      <c r="B32" s="12"/>
      <c r="C32" s="27"/>
      <c r="D32" s="29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x14ac:dyDescent="0.2">
      <c r="A33" s="31" t="s">
        <v>39</v>
      </c>
      <c r="B33" s="31"/>
      <c r="C33" s="31"/>
      <c r="D33" s="31"/>
      <c r="E33" s="31"/>
      <c r="F33" s="31"/>
      <c r="G33" s="31"/>
      <c r="H33" s="31"/>
      <c r="I33" s="31"/>
      <c r="J33" s="4">
        <f>SUM(J15:J32)+I8</f>
        <v>100</v>
      </c>
      <c r="K33" s="8">
        <f>SUM(K15:K32)+N8</f>
        <v>92.391304347826093</v>
      </c>
      <c r="L33" s="18"/>
      <c r="M33" s="18"/>
      <c r="N33" s="18"/>
    </row>
    <row r="34" spans="1:14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7.15" customHeight="1" x14ac:dyDescent="0.2">
      <c r="A35" s="26" t="s">
        <v>40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</sheetData>
  <mergeCells count="9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6:G16"/>
    <mergeCell ref="H16:I16"/>
    <mergeCell ref="L16:N16"/>
    <mergeCell ref="E14:G14"/>
    <mergeCell ref="H14:I14"/>
    <mergeCell ref="L14:N14"/>
    <mergeCell ref="E15:G15"/>
    <mergeCell ref="H15:I15"/>
    <mergeCell ref="L15:N15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L33:N33"/>
    <mergeCell ref="E29:G29"/>
    <mergeCell ref="H29:I29"/>
    <mergeCell ref="L29:N29"/>
    <mergeCell ref="E30:G30"/>
    <mergeCell ref="H30:I30"/>
    <mergeCell ref="L30:N30"/>
    <mergeCell ref="C17:C23"/>
    <mergeCell ref="A35:N35"/>
    <mergeCell ref="A12:A13"/>
    <mergeCell ref="A14:A32"/>
    <mergeCell ref="B15:B29"/>
    <mergeCell ref="B31:B32"/>
    <mergeCell ref="C15:C16"/>
    <mergeCell ref="C24:C27"/>
    <mergeCell ref="C31:C32"/>
    <mergeCell ref="D31:D32"/>
    <mergeCell ref="J31:J32"/>
    <mergeCell ref="K31:K32"/>
    <mergeCell ref="E31:G32"/>
    <mergeCell ref="H31:I32"/>
    <mergeCell ref="L31:N32"/>
    <mergeCell ref="A33:I33"/>
    <mergeCell ref="E20:G20"/>
    <mergeCell ref="H20:I20"/>
    <mergeCell ref="L20:N20"/>
    <mergeCell ref="E18:G18"/>
    <mergeCell ref="H18:I18"/>
    <mergeCell ref="L18:N18"/>
    <mergeCell ref="E17:G17"/>
    <mergeCell ref="H17:I17"/>
    <mergeCell ref="L17:N17"/>
    <mergeCell ref="E19:G19"/>
    <mergeCell ref="H19:I19"/>
    <mergeCell ref="L19:N19"/>
    <mergeCell ref="C28:C29"/>
    <mergeCell ref="E25:G25"/>
    <mergeCell ref="H25:I25"/>
    <mergeCell ref="L25:N25"/>
    <mergeCell ref="E28:G28"/>
    <mergeCell ref="H28:I28"/>
    <mergeCell ref="L28:N28"/>
    <mergeCell ref="E26:G26"/>
    <mergeCell ref="H26:I26"/>
    <mergeCell ref="L26:N26"/>
    <mergeCell ref="E27:G27"/>
    <mergeCell ref="H27:I27"/>
    <mergeCell ref="L27:N27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