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4E9D881C-7149-4A95-9E79-F2A07DBA1E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1" i="1" l="1"/>
  <c r="M8" i="1"/>
  <c r="N8" i="1" s="1"/>
  <c r="K31" i="1" s="1"/>
</calcChain>
</file>

<file path=xl/sharedStrings.xml><?xml version="1.0" encoding="utf-8"?>
<sst xmlns="http://schemas.openxmlformats.org/spreadsheetml/2006/main" count="97" uniqueCount="76">
  <si>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</si>
  <si>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</si>
  <si>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</si>
  <si>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</si>
  <si>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北京市农林科学院南繁试验基地科研设施升级项目</t>
  </si>
  <si>
    <t>主管部门</t>
  </si>
  <si>
    <t>北京市农林科学院</t>
  </si>
  <si>
    <t>实施单位</t>
  </si>
  <si>
    <t>蔬菜研究所</t>
  </si>
  <si>
    <t>项目负责人</t>
  </si>
  <si>
    <t>杜雨宪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</si>
  <si>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</si>
  <si>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</si>
  <si>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</si>
  <si>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</si>
  <si>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</si>
  <si>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</si>
  <si>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</si>
  <si>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</si>
  <si>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</si>
  <si>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</si>
  <si>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</si>
  <si>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</si>
  <si>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</si>
  <si>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</si>
  <si>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</si>
  <si>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</si>
  <si>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目前基地已使用多年，每年经受10余次台风及长达7个月以上的高温侵蚀，且年久失修，导致科研及配套设施老旧，种植大棚破败不堪，难以正常运行，无法满足科研试验需求，严重影响育种进度。进行田间试验人员仍食用井水，科研配套设施大沿开裂脱落，存在严重的安全隐患。主要内容是：拟对试验基地新建种植大棚及钢结构刨种棚，对无法满足试验需求的种植大棚进行加固改造，并新建灌溉机井、增加垃圾池和储油池等。同时，对科研设施进行整体加固及升级。</t>
  </si>
  <si>
    <t>项目以三亚藤桥南繁基地的试验大棚设施及生产功能区升级，满足蔬菜种质创新科研基本需求为目的，项目建成将进一步完善基地的基础设施，提高生产效率，建成一个能够满足“中心”创造优新蔬菜新品种，展示示范先进栽培技术的场所。更好完成良种选育工作，更好的服务蔬菜育种相关研究。该项目立项依据充分，目标设置合理，具有前瞻性和可行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</si>
  <si>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</si>
  <si>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</si>
  <si>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</si>
  <si>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</si>
  <si>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</si>
  <si>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</si>
  <si>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</si>
  <si>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</si>
  <si>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</si>
  <si>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大棚维修及棚膜更换</t>
  </si>
  <si>
    <t>8米*50米，10栋；8米*25米，3栋</t>
  </si>
  <si>
    <t>128亩</t>
  </si>
  <si>
    <t>大棚整体拆除</t>
  </si>
  <si>
    <t>8米*47米，11 栋；8米*36 米，3栋；8米*50米，13 栋；8米*30米，1栋</t>
  </si>
  <si>
    <t>新建塑料膜大棚</t>
  </si>
  <si>
    <t>8米*50米，25栋；8米*36米，3栋；8米*30米，1栋</t>
  </si>
  <si>
    <t>排水沟修缮、加固</t>
  </si>
  <si>
    <t>3000米</t>
  </si>
  <si>
    <t>新建灌溉机井</t>
  </si>
  <si>
    <t>200米深</t>
  </si>
  <si>
    <t>围墙修缮</t>
  </si>
  <si>
    <t>1200米</t>
  </si>
  <si>
    <t>新建垃圾池</t>
  </si>
  <si>
    <t>2座</t>
  </si>
  <si>
    <t>新建储油池</t>
  </si>
  <si>
    <t>1座</t>
  </si>
  <si>
    <t>质量指标
（15分）</t>
  </si>
  <si>
    <t>验收合格率</t>
  </si>
  <si>
    <t>设施设备质量合格率</t>
  </si>
  <si>
    <t>时效指标
（10分）</t>
  </si>
  <si>
    <t>方案制定和前期准备时间</t>
  </si>
  <si>
    <t>2021年4月1日前</t>
  </si>
  <si>
    <t>项目招投标与中标公示</t>
  </si>
  <si>
    <t>2021年5月1日前</t>
  </si>
  <si>
    <t>项目验收</t>
  </si>
  <si>
    <t>2021年9月前</t>
  </si>
  <si>
    <t>成本指标（10分）</t>
  </si>
  <si>
    <t>项目预算控制数</t>
  </si>
  <si>
    <t>效益指标
（30分）</t>
  </si>
  <si>
    <t>经济效益指标</t>
  </si>
  <si>
    <t>保障北京市和我院科研创新项目开展</t>
  </si>
  <si>
    <t>有效保障</t>
  </si>
  <si>
    <t>满意度指标
（10分）</t>
  </si>
  <si>
    <t>服务对象满意度指标</t>
  </si>
  <si>
    <t>科研人员满意度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</si>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</sst>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.00_ "/>
  </numFmts>
  <fonts count="14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view="pageBreakPreview" topLeftCell="A7" zoomScaleNormal="100" workbookViewId="0">
      <selection activeCell="L18" sqref="L18:N18"/>
    </sheetView>
  </sheetViews>
  <sheetFormatPr defaultColWidth="9" defaultRowHeight="14.25" x14ac:dyDescent="0.2"/>
  <cols>
    <col min="1" max="3" width="9" style="5"/>
    <col min="4" max="4" width="18.25" style="5" customWidth="1"/>
    <col min="5" max="5" width="2.125" style="5" customWidth="1"/>
    <col min="6" max="7" width="13.75" style="5" customWidth="1"/>
    <col min="8" max="8" width="10.125" style="5" customWidth="1"/>
    <col min="9" max="9" width="10.25" style="5" customWidth="1"/>
    <col min="10" max="11" width="9" style="5"/>
    <col min="12" max="12" width="6" style="5" customWidth="1"/>
    <col min="13" max="13" width="5.875" style="5" customWidth="1"/>
    <col min="14" max="14" width="8.125" style="5" customWidth="1"/>
    <col min="15" max="16384" width="9" style="5"/>
  </cols>
  <sheetData>
    <row r="1" spans="1:14" ht="18.75" x14ac:dyDescent="0.2">
      <c r="A1" s="4" t="s">
        <v>0</v>
      </c>
    </row>
    <row r="2" spans="1:14" ht="20.45" customHeight="1" x14ac:dyDescent="0.2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x14ac:dyDescent="0.2">
      <c r="A4" s="14" t="s">
        <v>3</v>
      </c>
      <c r="B4" s="14"/>
      <c r="C4" s="19" t="s">
        <v>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2">
      <c r="A5" s="14" t="s">
        <v>5</v>
      </c>
      <c r="B5" s="14"/>
      <c r="C5" s="19" t="s">
        <v>6</v>
      </c>
      <c r="D5" s="19"/>
      <c r="E5" s="19"/>
      <c r="F5" s="19"/>
      <c r="G5" s="19"/>
      <c r="H5" s="6" t="s">
        <v>7</v>
      </c>
      <c r="I5" s="19" t="s">
        <v>8</v>
      </c>
      <c r="J5" s="19"/>
      <c r="K5" s="19"/>
      <c r="L5" s="19"/>
      <c r="M5" s="19"/>
      <c r="N5" s="19"/>
    </row>
    <row r="6" spans="1:14" x14ac:dyDescent="0.2">
      <c r="A6" s="14" t="s">
        <v>9</v>
      </c>
      <c r="B6" s="14"/>
      <c r="C6" s="19" t="s">
        <v>10</v>
      </c>
      <c r="D6" s="19"/>
      <c r="E6" s="19"/>
      <c r="F6" s="19"/>
      <c r="G6" s="19"/>
      <c r="H6" s="6" t="s">
        <v>11</v>
      </c>
      <c r="I6" s="19">
        <v>18612271789</v>
      </c>
      <c r="J6" s="19"/>
      <c r="K6" s="19"/>
      <c r="L6" s="19"/>
      <c r="M6" s="19"/>
      <c r="N6" s="19"/>
    </row>
    <row r="7" spans="1:14" x14ac:dyDescent="0.2">
      <c r="A7" s="29" t="s">
        <v>12</v>
      </c>
      <c r="B7" s="30"/>
      <c r="C7" s="14"/>
      <c r="D7" s="14"/>
      <c r="E7" s="14"/>
      <c r="F7" s="6" t="s">
        <v>13</v>
      </c>
      <c r="G7" s="6" t="s">
        <v>14</v>
      </c>
      <c r="H7" s="6" t="s">
        <v>15</v>
      </c>
      <c r="I7" s="14" t="s">
        <v>16</v>
      </c>
      <c r="J7" s="14"/>
      <c r="K7" s="14"/>
      <c r="L7" s="14"/>
      <c r="M7" s="6" t="s">
        <v>17</v>
      </c>
      <c r="N7" s="6" t="s">
        <v>18</v>
      </c>
    </row>
    <row r="8" spans="1:14" x14ac:dyDescent="0.2">
      <c r="A8" s="31"/>
      <c r="B8" s="32"/>
      <c r="C8" s="35" t="s">
        <v>19</v>
      </c>
      <c r="D8" s="35"/>
      <c r="E8" s="35"/>
      <c r="F8" s="38">
        <v>233.82502500000001</v>
      </c>
      <c r="G8" s="38">
        <v>233.82502500000001</v>
      </c>
      <c r="H8" s="38">
        <v>232.53817900000001</v>
      </c>
      <c r="I8" s="14">
        <v>10</v>
      </c>
      <c r="J8" s="14"/>
      <c r="K8" s="14"/>
      <c r="L8" s="14"/>
      <c r="M8" s="7">
        <f>H8/G8</f>
        <v>0.99449654287431388</v>
      </c>
      <c r="N8" s="8">
        <f>M8*10</f>
        <v>9.9449654287431386</v>
      </c>
    </row>
    <row r="9" spans="1:14" x14ac:dyDescent="0.2">
      <c r="A9" s="31"/>
      <c r="B9" s="32"/>
      <c r="C9" s="14" t="s">
        <v>20</v>
      </c>
      <c r="D9" s="14"/>
      <c r="E9" s="14"/>
      <c r="F9" s="12">
        <v>0</v>
      </c>
      <c r="G9" s="12">
        <v>0</v>
      </c>
      <c r="H9" s="12"/>
      <c r="I9" s="19" t="s">
        <v>21</v>
      </c>
      <c r="J9" s="19"/>
      <c r="K9" s="19"/>
      <c r="L9" s="19"/>
      <c r="M9" s="2" t="s">
        <v>21</v>
      </c>
      <c r="N9" s="2" t="s">
        <v>21</v>
      </c>
    </row>
    <row r="10" spans="1:14" x14ac:dyDescent="0.2">
      <c r="A10" s="31"/>
      <c r="B10" s="32"/>
      <c r="C10" s="14" t="s">
        <v>22</v>
      </c>
      <c r="D10" s="14"/>
      <c r="E10" s="14"/>
      <c r="F10" s="12">
        <v>0</v>
      </c>
      <c r="G10" s="12">
        <v>0</v>
      </c>
      <c r="H10" s="12"/>
      <c r="I10" s="19" t="s">
        <v>21</v>
      </c>
      <c r="J10" s="19"/>
      <c r="K10" s="19"/>
      <c r="L10" s="19"/>
      <c r="M10" s="2" t="s">
        <v>21</v>
      </c>
      <c r="N10" s="2" t="s">
        <v>21</v>
      </c>
    </row>
    <row r="11" spans="1:14" x14ac:dyDescent="0.2">
      <c r="A11" s="33"/>
      <c r="B11" s="34"/>
      <c r="C11" s="14" t="s">
        <v>23</v>
      </c>
      <c r="D11" s="14"/>
      <c r="E11" s="14"/>
      <c r="F11" s="12">
        <v>233.82502500000001</v>
      </c>
      <c r="G11" s="12">
        <v>233.82502500000001</v>
      </c>
      <c r="H11" s="12">
        <v>232.53817900000001</v>
      </c>
      <c r="I11" s="19" t="s">
        <v>21</v>
      </c>
      <c r="J11" s="19"/>
      <c r="K11" s="19"/>
      <c r="L11" s="19"/>
      <c r="M11" s="2" t="s">
        <v>21</v>
      </c>
      <c r="N11" s="2" t="s">
        <v>21</v>
      </c>
    </row>
    <row r="12" spans="1:14" x14ac:dyDescent="0.2">
      <c r="A12" s="14" t="s">
        <v>24</v>
      </c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</row>
    <row r="13" spans="1:14" ht="63" customHeight="1" x14ac:dyDescent="0.2">
      <c r="A13" s="14"/>
      <c r="B13" s="28" t="s">
        <v>27</v>
      </c>
      <c r="C13" s="28"/>
      <c r="D13" s="28"/>
      <c r="E13" s="28"/>
      <c r="F13" s="28"/>
      <c r="G13" s="28"/>
      <c r="H13" s="28" t="s">
        <v>28</v>
      </c>
      <c r="I13" s="28"/>
      <c r="J13" s="28"/>
      <c r="K13" s="28"/>
      <c r="L13" s="28"/>
      <c r="M13" s="28"/>
      <c r="N13" s="28"/>
    </row>
    <row r="14" spans="1:14" ht="31.9" customHeight="1" x14ac:dyDescent="0.2">
      <c r="A14" s="15" t="s">
        <v>29</v>
      </c>
      <c r="B14" s="6" t="s">
        <v>30</v>
      </c>
      <c r="C14" s="6" t="s">
        <v>31</v>
      </c>
      <c r="D14" s="6" t="s">
        <v>32</v>
      </c>
      <c r="E14" s="14" t="s">
        <v>33</v>
      </c>
      <c r="F14" s="14"/>
      <c r="G14" s="14"/>
      <c r="H14" s="14" t="s">
        <v>34</v>
      </c>
      <c r="I14" s="14"/>
      <c r="J14" s="6" t="s">
        <v>16</v>
      </c>
      <c r="K14" s="6" t="s">
        <v>18</v>
      </c>
      <c r="L14" s="14" t="s">
        <v>35</v>
      </c>
      <c r="M14" s="14"/>
      <c r="N14" s="14"/>
    </row>
    <row r="15" spans="1:14" x14ac:dyDescent="0.2">
      <c r="A15" s="16"/>
      <c r="B15" s="14" t="s">
        <v>36</v>
      </c>
      <c r="C15" s="15" t="s">
        <v>37</v>
      </c>
      <c r="D15" s="1" t="s">
        <v>38</v>
      </c>
      <c r="E15" s="24" t="s">
        <v>39</v>
      </c>
      <c r="F15" s="24"/>
      <c r="G15" s="24"/>
      <c r="H15" s="19" t="s">
        <v>40</v>
      </c>
      <c r="I15" s="19"/>
      <c r="J15" s="3">
        <v>2</v>
      </c>
      <c r="K15" s="2">
        <v>2</v>
      </c>
      <c r="L15" s="19"/>
      <c r="M15" s="19"/>
      <c r="N15" s="19"/>
    </row>
    <row r="16" spans="1:14" ht="39.950000000000003" customHeight="1" x14ac:dyDescent="0.2">
      <c r="A16" s="16"/>
      <c r="B16" s="14"/>
      <c r="C16" s="16"/>
      <c r="D16" s="1" t="s">
        <v>41</v>
      </c>
      <c r="E16" s="24" t="s">
        <v>42</v>
      </c>
      <c r="F16" s="24"/>
      <c r="G16" s="24"/>
      <c r="H16" s="19" t="s">
        <v>42</v>
      </c>
      <c r="I16" s="19"/>
      <c r="J16" s="3">
        <v>2</v>
      </c>
      <c r="K16" s="3">
        <v>2</v>
      </c>
      <c r="L16" s="19"/>
      <c r="M16" s="19"/>
      <c r="N16" s="19"/>
    </row>
    <row r="17" spans="1:14" ht="27" customHeight="1" x14ac:dyDescent="0.2">
      <c r="A17" s="16"/>
      <c r="B17" s="14"/>
      <c r="C17" s="16"/>
      <c r="D17" s="1" t="s">
        <v>43</v>
      </c>
      <c r="E17" s="21" t="s">
        <v>44</v>
      </c>
      <c r="F17" s="22"/>
      <c r="G17" s="23"/>
      <c r="H17" s="26" t="s">
        <v>44</v>
      </c>
      <c r="I17" s="27"/>
      <c r="J17" s="3">
        <v>2</v>
      </c>
      <c r="K17" s="3">
        <v>2</v>
      </c>
      <c r="L17" s="19"/>
      <c r="M17" s="19"/>
      <c r="N17" s="19"/>
    </row>
    <row r="18" spans="1:14" x14ac:dyDescent="0.2">
      <c r="A18" s="16"/>
      <c r="B18" s="14"/>
      <c r="C18" s="16"/>
      <c r="D18" s="1" t="s">
        <v>45</v>
      </c>
      <c r="E18" s="21" t="s">
        <v>46</v>
      </c>
      <c r="F18" s="22"/>
      <c r="G18" s="23"/>
      <c r="H18" s="26" t="s">
        <v>46</v>
      </c>
      <c r="I18" s="27"/>
      <c r="J18" s="3">
        <v>2</v>
      </c>
      <c r="K18" s="3">
        <v>2</v>
      </c>
      <c r="L18" s="19"/>
      <c r="M18" s="19"/>
      <c r="N18" s="19"/>
    </row>
    <row r="19" spans="1:14" x14ac:dyDescent="0.2">
      <c r="A19" s="16"/>
      <c r="B19" s="14"/>
      <c r="C19" s="16"/>
      <c r="D19" s="1" t="s">
        <v>47</v>
      </c>
      <c r="E19" s="21" t="s">
        <v>48</v>
      </c>
      <c r="F19" s="22"/>
      <c r="G19" s="23"/>
      <c r="H19" s="26" t="s">
        <v>48</v>
      </c>
      <c r="I19" s="27"/>
      <c r="J19" s="3">
        <v>2</v>
      </c>
      <c r="K19" s="3">
        <v>2</v>
      </c>
      <c r="L19" s="19"/>
      <c r="M19" s="19"/>
      <c r="N19" s="19"/>
    </row>
    <row r="20" spans="1:14" x14ac:dyDescent="0.2">
      <c r="A20" s="16"/>
      <c r="B20" s="14"/>
      <c r="C20" s="16"/>
      <c r="D20" s="1" t="s">
        <v>49</v>
      </c>
      <c r="E20" s="21" t="s">
        <v>50</v>
      </c>
      <c r="F20" s="22"/>
      <c r="G20" s="23"/>
      <c r="H20" s="26" t="s">
        <v>50</v>
      </c>
      <c r="I20" s="27"/>
      <c r="J20" s="3">
        <v>2</v>
      </c>
      <c r="K20" s="3">
        <v>2</v>
      </c>
      <c r="L20" s="19"/>
      <c r="M20" s="19"/>
      <c r="N20" s="19"/>
    </row>
    <row r="21" spans="1:14" x14ac:dyDescent="0.2">
      <c r="A21" s="16"/>
      <c r="B21" s="14"/>
      <c r="C21" s="16"/>
      <c r="D21" s="1" t="s">
        <v>51</v>
      </c>
      <c r="E21" s="21" t="s">
        <v>52</v>
      </c>
      <c r="F21" s="22"/>
      <c r="G21" s="23"/>
      <c r="H21" s="26" t="s">
        <v>52</v>
      </c>
      <c r="I21" s="27"/>
      <c r="J21" s="3">
        <v>2</v>
      </c>
      <c r="K21" s="3">
        <v>2</v>
      </c>
      <c r="L21" s="19"/>
      <c r="M21" s="19"/>
      <c r="N21" s="19"/>
    </row>
    <row r="22" spans="1:14" x14ac:dyDescent="0.2">
      <c r="A22" s="16"/>
      <c r="B22" s="14"/>
      <c r="C22" s="17"/>
      <c r="D22" s="1" t="s">
        <v>53</v>
      </c>
      <c r="E22" s="24" t="s">
        <v>54</v>
      </c>
      <c r="F22" s="24"/>
      <c r="G22" s="24"/>
      <c r="H22" s="19" t="s">
        <v>54</v>
      </c>
      <c r="I22" s="19"/>
      <c r="J22" s="3">
        <v>1</v>
      </c>
      <c r="K22" s="2">
        <v>1</v>
      </c>
      <c r="L22" s="19"/>
      <c r="M22" s="19"/>
      <c r="N22" s="19"/>
    </row>
    <row r="23" spans="1:14" x14ac:dyDescent="0.2">
      <c r="A23" s="16"/>
      <c r="B23" s="14"/>
      <c r="C23" s="15" t="s">
        <v>55</v>
      </c>
      <c r="D23" s="1" t="s">
        <v>56</v>
      </c>
      <c r="E23" s="25">
        <v>1</v>
      </c>
      <c r="F23" s="24"/>
      <c r="G23" s="24"/>
      <c r="H23" s="18">
        <v>1</v>
      </c>
      <c r="I23" s="19"/>
      <c r="J23" s="3">
        <v>10</v>
      </c>
      <c r="K23" s="2">
        <v>10</v>
      </c>
      <c r="L23" s="19"/>
      <c r="M23" s="19"/>
      <c r="N23" s="19"/>
    </row>
    <row r="24" spans="1:14" x14ac:dyDescent="0.2">
      <c r="A24" s="16"/>
      <c r="B24" s="14"/>
      <c r="C24" s="16"/>
      <c r="D24" s="1" t="s">
        <v>57</v>
      </c>
      <c r="E24" s="25">
        <v>1</v>
      </c>
      <c r="F24" s="24"/>
      <c r="G24" s="24"/>
      <c r="H24" s="18">
        <v>1</v>
      </c>
      <c r="I24" s="19"/>
      <c r="J24" s="3">
        <v>5</v>
      </c>
      <c r="K24" s="2">
        <v>5</v>
      </c>
      <c r="L24" s="19"/>
      <c r="M24" s="19"/>
      <c r="N24" s="19"/>
    </row>
    <row r="25" spans="1:14" x14ac:dyDescent="0.2">
      <c r="A25" s="16"/>
      <c r="B25" s="14"/>
      <c r="C25" s="15" t="s">
        <v>58</v>
      </c>
      <c r="D25" s="1" t="s">
        <v>59</v>
      </c>
      <c r="E25" s="24" t="s">
        <v>60</v>
      </c>
      <c r="F25" s="24"/>
      <c r="G25" s="24"/>
      <c r="H25" s="19" t="s">
        <v>60</v>
      </c>
      <c r="I25" s="19"/>
      <c r="J25" s="3">
        <v>3</v>
      </c>
      <c r="K25" s="2">
        <v>3</v>
      </c>
      <c r="L25" s="19"/>
      <c r="M25" s="19"/>
      <c r="N25" s="19"/>
    </row>
    <row r="26" spans="1:14" x14ac:dyDescent="0.2">
      <c r="A26" s="16"/>
      <c r="B26" s="14"/>
      <c r="C26" s="16"/>
      <c r="D26" s="1" t="s">
        <v>61</v>
      </c>
      <c r="E26" s="24" t="s">
        <v>62</v>
      </c>
      <c r="F26" s="24"/>
      <c r="G26" s="24"/>
      <c r="H26" s="19" t="s">
        <v>62</v>
      </c>
      <c r="I26" s="19"/>
      <c r="J26" s="3">
        <v>4</v>
      </c>
      <c r="K26" s="2">
        <v>4</v>
      </c>
      <c r="L26" s="19"/>
      <c r="M26" s="19"/>
      <c r="N26" s="19"/>
    </row>
    <row r="27" spans="1:14" ht="24" customHeight="1" x14ac:dyDescent="0.2">
      <c r="A27" s="16"/>
      <c r="B27" s="14"/>
      <c r="C27" s="17"/>
      <c r="D27" s="1" t="s">
        <v>63</v>
      </c>
      <c r="E27" s="24" t="s">
        <v>64</v>
      </c>
      <c r="F27" s="24"/>
      <c r="G27" s="24"/>
      <c r="H27" s="19" t="s">
        <v>64</v>
      </c>
      <c r="I27" s="19"/>
      <c r="J27" s="3">
        <v>3</v>
      </c>
      <c r="K27" s="2">
        <v>3</v>
      </c>
      <c r="L27" s="19"/>
      <c r="M27" s="19"/>
      <c r="N27" s="19"/>
    </row>
    <row r="28" spans="1:14" ht="22.5" x14ac:dyDescent="0.2">
      <c r="A28" s="16"/>
      <c r="B28" s="14"/>
      <c r="C28" s="6" t="s">
        <v>65</v>
      </c>
      <c r="D28" s="1" t="s">
        <v>66</v>
      </c>
      <c r="E28" s="21">
        <v>233.82502500000001</v>
      </c>
      <c r="F28" s="22"/>
      <c r="G28" s="23"/>
      <c r="H28" s="19">
        <v>233.52809099999999</v>
      </c>
      <c r="I28" s="19"/>
      <c r="J28" s="3">
        <v>10</v>
      </c>
      <c r="K28" s="2">
        <v>10</v>
      </c>
      <c r="L28" s="19"/>
      <c r="M28" s="19"/>
      <c r="N28" s="19"/>
    </row>
    <row r="29" spans="1:14" ht="22.5" x14ac:dyDescent="0.2">
      <c r="A29" s="16"/>
      <c r="B29" s="6" t="s">
        <v>67</v>
      </c>
      <c r="C29" s="6" t="s">
        <v>68</v>
      </c>
      <c r="D29" s="1" t="s">
        <v>69</v>
      </c>
      <c r="E29" s="19" t="s">
        <v>70</v>
      </c>
      <c r="F29" s="19"/>
      <c r="G29" s="19"/>
      <c r="H29" s="19" t="s">
        <v>70</v>
      </c>
      <c r="I29" s="19"/>
      <c r="J29" s="3">
        <v>30</v>
      </c>
      <c r="K29" s="2">
        <v>30</v>
      </c>
      <c r="L29" s="19"/>
      <c r="M29" s="19"/>
      <c r="N29" s="19"/>
    </row>
    <row r="30" spans="1:14" ht="22.5" x14ac:dyDescent="0.2">
      <c r="A30" s="16"/>
      <c r="B30" s="9" t="s">
        <v>71</v>
      </c>
      <c r="C30" s="6" t="s">
        <v>72</v>
      </c>
      <c r="D30" s="1" t="s">
        <v>73</v>
      </c>
      <c r="E30" s="18">
        <v>1</v>
      </c>
      <c r="F30" s="19"/>
      <c r="G30" s="19"/>
      <c r="H30" s="18">
        <v>1</v>
      </c>
      <c r="I30" s="19"/>
      <c r="J30" s="3">
        <v>10</v>
      </c>
      <c r="K30" s="2">
        <v>9</v>
      </c>
      <c r="L30" s="19"/>
      <c r="M30" s="19"/>
      <c r="N30" s="19"/>
    </row>
    <row r="31" spans="1:14" x14ac:dyDescent="0.2">
      <c r="A31" s="20" t="s">
        <v>74</v>
      </c>
      <c r="B31" s="20"/>
      <c r="C31" s="20"/>
      <c r="D31" s="20"/>
      <c r="E31" s="20"/>
      <c r="F31" s="20"/>
      <c r="G31" s="20"/>
      <c r="H31" s="20"/>
      <c r="I31" s="20"/>
      <c r="J31" s="1">
        <f>SUM(J15:J30)+I8</f>
        <v>100</v>
      </c>
      <c r="K31" s="10">
        <f>SUM(K15:K30)+N8</f>
        <v>98.944965428743131</v>
      </c>
      <c r="L31" s="19"/>
      <c r="M31" s="19"/>
      <c r="N31" s="19"/>
    </row>
    <row r="32" spans="1:14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ht="127.15" customHeight="1" x14ac:dyDescent="0.2">
      <c r="A33" s="13" t="s">
        <v>75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</sheetData>
  <mergeCells count="8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E19:G19"/>
    <mergeCell ref="H19:I19"/>
    <mergeCell ref="L18:N18"/>
    <mergeCell ref="L19:N19"/>
    <mergeCell ref="E20:G20"/>
    <mergeCell ref="H20:I20"/>
    <mergeCell ref="E21:G21"/>
    <mergeCell ref="H21:I21"/>
    <mergeCell ref="L20:N20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H29:I29"/>
    <mergeCell ref="L29:N29"/>
    <mergeCell ref="E26:G26"/>
    <mergeCell ref="H26:I26"/>
    <mergeCell ref="L26:N26"/>
    <mergeCell ref="E27:G27"/>
    <mergeCell ref="H27:I27"/>
    <mergeCell ref="L27:N27"/>
    <mergeCell ref="A33:N33"/>
    <mergeCell ref="A12:A13"/>
    <mergeCell ref="A14:A30"/>
    <mergeCell ref="B15:B28"/>
    <mergeCell ref="C15:C22"/>
    <mergeCell ref="C23:C24"/>
    <mergeCell ref="C25:C27"/>
    <mergeCell ref="E30:G30"/>
    <mergeCell ref="H30:I30"/>
    <mergeCell ref="L30:N30"/>
    <mergeCell ref="A31:I31"/>
    <mergeCell ref="L31:N31"/>
    <mergeCell ref="E28:G28"/>
    <mergeCell ref="H28:I28"/>
    <mergeCell ref="L28:N28"/>
    <mergeCell ref="E29:G29"/>
  </mergeCells>
  <phoneticPr fontId="12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02FCA7ED102E4419BF5EBBCCD91FD4A6</vt:lpwstr>
  </property>
  <property fmtid="{D5CDD505-2E9C-101B-9397-08002B2CF9AE}" pid="3" name="KSOProductBuildVer">
    <vt:lpwstr>2052-11.1.0.11691</vt:lpwstr>
  </property>
</Properties>
</file>