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18DFD85-0FD7-4F29-8E37-FF9ECE0E0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1" l="1"/>
  <c r="M8" i="1"/>
  <c r="N8" i="1" s="1"/>
  <c r="K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概括项目总体完成情况</t>
        </r>
      </text>
    </comment>
  </commentList>
</comments>
</file>

<file path=xl/sharedStrings.xml><?xml version="1.0" encoding="utf-8"?>
<sst xmlns="http://schemas.openxmlformats.org/spreadsheetml/2006/main" count="85" uniqueCount="64">
  <si>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</si>
  <si>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</si>
  <si>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</si>
  <si>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</si>
  <si>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北京市农林科学院南繁实验基地科研配套设施改造工程</t>
  </si>
  <si>
    <t>主管部门</t>
  </si>
  <si>
    <t>北京市农林科学院</t>
  </si>
  <si>
    <t>实施单位</t>
  </si>
  <si>
    <t>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</si>
  <si>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</si>
  <si>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</si>
  <si>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</si>
  <si>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</si>
  <si>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</si>
  <si>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</si>
  <si>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</si>
  <si>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</si>
  <si>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</si>
  <si>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</si>
  <si>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</si>
  <si>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</si>
  <si>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</si>
  <si>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</si>
  <si>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</si>
  <si>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</si>
  <si>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</si>
  <si>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</si>
  <si>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针对基地已使用多年，每年经受10余次台风及长达7个以上的高温侵蚀，导致科研配套设施设备老旧，水电线路老化，功能配套设施老旧，种植大棚破败不堪、进行田间试验人员仍食用井水，科研用房屋的外墙脱皮，女儿墙装饰大沿开裂脱落，存在严重的安全隐患。厨房、卫生间老旧破损，大门墙垛瓷砖脱落，部分围墙被雨水冲塌，亟需修缮改造。</t>
  </si>
  <si>
    <t>对科研配套及生产设施进行改造，包括楼地面、墙柱面、天棚、门窗、屋面防水、坡道、台阶、栏杆、厕所配套、强弱电、给排水进行修缮；新建钢结构刨种棚、道路硬化、大门改造、对监控设备、垃圾池、蓄油池进行修缮、对沟渠清淤、对场区围墙翻新等。
通过该项目的实施，改善科研人员的配套基础条件和生产条件，提高了工作效率。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</si>
  <si>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</si>
  <si>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</si>
  <si>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</si>
  <si>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</si>
  <si>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</si>
  <si>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</si>
  <si>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</si>
  <si>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</si>
  <si>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</si>
  <si>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拆除工程</t>
  </si>
  <si>
    <t>136亩</t>
  </si>
  <si>
    <t>宿舍楼装饰工程</t>
  </si>
  <si>
    <t>宿舍楼安装工程</t>
  </si>
  <si>
    <t>基础配套工程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</si>
  <si>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</si>
  <si>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</si>
  <si>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</si>
  <si>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</si>
  <si>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</si>
  <si>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</si>
  <si>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</si>
  <si>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2021年5月1日前</t>
  </si>
  <si>
    <t>项目验收</t>
  </si>
  <si>
    <t>2021年11月前</t>
  </si>
  <si>
    <t>成本指标（10分）</t>
  </si>
  <si>
    <t>项目预算控制数</t>
  </si>
  <si>
    <t>效益指标
（30分）</t>
  </si>
  <si>
    <t>经济效益指标</t>
  </si>
  <si>
    <t>保障北京市和我院科研创新项目开展</t>
  </si>
  <si>
    <t>有效保障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</si>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</sst>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zoomScaleNormal="100" workbookViewId="0">
      <selection activeCell="F8" sqref="F8:G11"/>
    </sheetView>
  </sheetViews>
  <sheetFormatPr defaultColWidth="9" defaultRowHeight="14.25" x14ac:dyDescent="0.2"/>
  <cols>
    <col min="1" max="3" width="9" style="4"/>
    <col min="4" max="4" width="18.25" style="4" customWidth="1"/>
    <col min="5" max="5" width="2.125" style="4" customWidth="1"/>
    <col min="6" max="7" width="13.75" style="4" customWidth="1"/>
    <col min="8" max="9" width="10.25" style="4" customWidth="1"/>
    <col min="10" max="10" width="7.625" style="4" customWidth="1"/>
    <col min="11" max="11" width="6.625" style="4" customWidth="1"/>
    <col min="12" max="12" width="7.25" style="4" customWidth="1"/>
    <col min="13" max="13" width="7.875" style="4" customWidth="1"/>
    <col min="14" max="14" width="8.25" style="4" customWidth="1"/>
    <col min="15" max="16384" width="9" style="4"/>
  </cols>
  <sheetData>
    <row r="1" spans="1:14" ht="18.75" x14ac:dyDescent="0.2">
      <c r="A1" s="3" t="s">
        <v>0</v>
      </c>
    </row>
    <row r="2" spans="1:14" ht="20.45" customHeight="1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">
      <c r="A4" s="14" t="s">
        <v>3</v>
      </c>
      <c r="B4" s="14"/>
      <c r="C4" s="19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">
      <c r="A5" s="14" t="s">
        <v>5</v>
      </c>
      <c r="B5" s="14"/>
      <c r="C5" s="19" t="s">
        <v>6</v>
      </c>
      <c r="D5" s="19"/>
      <c r="E5" s="19"/>
      <c r="F5" s="19"/>
      <c r="G5" s="19"/>
      <c r="H5" s="5" t="s">
        <v>7</v>
      </c>
      <c r="I5" s="19" t="s">
        <v>8</v>
      </c>
      <c r="J5" s="19"/>
      <c r="K5" s="19"/>
      <c r="L5" s="19"/>
      <c r="M5" s="19"/>
      <c r="N5" s="19"/>
    </row>
    <row r="6" spans="1:14" x14ac:dyDescent="0.2">
      <c r="A6" s="14" t="s">
        <v>9</v>
      </c>
      <c r="B6" s="14"/>
      <c r="C6" s="19" t="s">
        <v>10</v>
      </c>
      <c r="D6" s="19"/>
      <c r="E6" s="19"/>
      <c r="F6" s="19"/>
      <c r="G6" s="19"/>
      <c r="H6" s="5" t="s">
        <v>11</v>
      </c>
      <c r="I6" s="19">
        <v>18612271789</v>
      </c>
      <c r="J6" s="19"/>
      <c r="K6" s="19"/>
      <c r="L6" s="19"/>
      <c r="M6" s="19"/>
      <c r="N6" s="19"/>
    </row>
    <row r="7" spans="1:14" x14ac:dyDescent="0.2">
      <c r="A7" s="27" t="s">
        <v>12</v>
      </c>
      <c r="B7" s="28"/>
      <c r="C7" s="14"/>
      <c r="D7" s="14"/>
      <c r="E7" s="14"/>
      <c r="F7" s="5" t="s">
        <v>13</v>
      </c>
      <c r="G7" s="5" t="s">
        <v>14</v>
      </c>
      <c r="H7" s="5" t="s">
        <v>15</v>
      </c>
      <c r="I7" s="14" t="s">
        <v>16</v>
      </c>
      <c r="J7" s="14"/>
      <c r="K7" s="14"/>
      <c r="L7" s="14"/>
      <c r="M7" s="5" t="s">
        <v>17</v>
      </c>
      <c r="N7" s="5" t="s">
        <v>18</v>
      </c>
    </row>
    <row r="8" spans="1:14" x14ac:dyDescent="0.2">
      <c r="A8" s="29"/>
      <c r="B8" s="30"/>
      <c r="C8" s="33" t="s">
        <v>19</v>
      </c>
      <c r="D8" s="33"/>
      <c r="E8" s="33"/>
      <c r="F8" s="36">
        <v>235.53269599999999</v>
      </c>
      <c r="G8" s="36">
        <v>235.53269599999999</v>
      </c>
      <c r="H8" s="2">
        <v>235.23576199999999</v>
      </c>
      <c r="I8" s="14">
        <v>10</v>
      </c>
      <c r="J8" s="14"/>
      <c r="K8" s="14"/>
      <c r="L8" s="14"/>
      <c r="M8" s="6">
        <f>H8/G8</f>
        <v>0.99873930878794004</v>
      </c>
      <c r="N8" s="7">
        <f>M8*10</f>
        <v>9.9873930878794006</v>
      </c>
    </row>
    <row r="9" spans="1:14" x14ac:dyDescent="0.2">
      <c r="A9" s="29"/>
      <c r="B9" s="30"/>
      <c r="C9" s="14" t="s">
        <v>20</v>
      </c>
      <c r="D9" s="14"/>
      <c r="E9" s="14"/>
      <c r="F9" s="12">
        <v>0</v>
      </c>
      <c r="G9" s="12">
        <v>0</v>
      </c>
      <c r="H9" s="2"/>
      <c r="I9" s="19" t="s">
        <v>21</v>
      </c>
      <c r="J9" s="19"/>
      <c r="K9" s="19"/>
      <c r="L9" s="19"/>
      <c r="M9" s="2" t="s">
        <v>21</v>
      </c>
      <c r="N9" s="2" t="s">
        <v>21</v>
      </c>
    </row>
    <row r="10" spans="1:14" x14ac:dyDescent="0.2">
      <c r="A10" s="29"/>
      <c r="B10" s="30"/>
      <c r="C10" s="14" t="s">
        <v>22</v>
      </c>
      <c r="D10" s="14"/>
      <c r="E10" s="14"/>
      <c r="F10" s="12">
        <v>0</v>
      </c>
      <c r="G10" s="12">
        <v>0</v>
      </c>
      <c r="H10" s="2"/>
      <c r="I10" s="19" t="s">
        <v>21</v>
      </c>
      <c r="J10" s="19"/>
      <c r="K10" s="19"/>
      <c r="L10" s="19"/>
      <c r="M10" s="2" t="s">
        <v>21</v>
      </c>
      <c r="N10" s="2" t="s">
        <v>21</v>
      </c>
    </row>
    <row r="11" spans="1:14" x14ac:dyDescent="0.2">
      <c r="A11" s="31"/>
      <c r="B11" s="32"/>
      <c r="C11" s="14" t="s">
        <v>23</v>
      </c>
      <c r="D11" s="14"/>
      <c r="E11" s="14"/>
      <c r="F11" s="36">
        <v>235.53269599999999</v>
      </c>
      <c r="G11" s="36">
        <v>235.53269599999999</v>
      </c>
      <c r="H11" s="11">
        <v>235.23576199999999</v>
      </c>
      <c r="I11" s="19" t="s">
        <v>21</v>
      </c>
      <c r="J11" s="19"/>
      <c r="K11" s="19"/>
      <c r="L11" s="19"/>
      <c r="M11" s="2" t="s">
        <v>21</v>
      </c>
      <c r="N11" s="2" t="s">
        <v>21</v>
      </c>
    </row>
    <row r="12" spans="1:14" x14ac:dyDescent="0.2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63" customHeight="1" x14ac:dyDescent="0.2">
      <c r="A13" s="14"/>
      <c r="B13" s="26" t="s">
        <v>27</v>
      </c>
      <c r="C13" s="26"/>
      <c r="D13" s="26"/>
      <c r="E13" s="26"/>
      <c r="F13" s="26"/>
      <c r="G13" s="26"/>
      <c r="H13" s="26" t="s">
        <v>28</v>
      </c>
      <c r="I13" s="26"/>
      <c r="J13" s="26"/>
      <c r="K13" s="26"/>
      <c r="L13" s="26"/>
      <c r="M13" s="26"/>
      <c r="N13" s="26"/>
    </row>
    <row r="14" spans="1:14" ht="31.9" customHeight="1" x14ac:dyDescent="0.2">
      <c r="A14" s="15" t="s">
        <v>29</v>
      </c>
      <c r="B14" s="5" t="s">
        <v>30</v>
      </c>
      <c r="C14" s="5" t="s">
        <v>31</v>
      </c>
      <c r="D14" s="5" t="s">
        <v>32</v>
      </c>
      <c r="E14" s="14" t="s">
        <v>33</v>
      </c>
      <c r="F14" s="14"/>
      <c r="G14" s="14"/>
      <c r="H14" s="14" t="s">
        <v>34</v>
      </c>
      <c r="I14" s="14"/>
      <c r="J14" s="5" t="s">
        <v>16</v>
      </c>
      <c r="K14" s="5" t="s">
        <v>18</v>
      </c>
      <c r="L14" s="14" t="s">
        <v>35</v>
      </c>
      <c r="M14" s="14"/>
      <c r="N14" s="14"/>
    </row>
    <row r="15" spans="1:14" x14ac:dyDescent="0.2">
      <c r="A15" s="16"/>
      <c r="B15" s="14" t="s">
        <v>36</v>
      </c>
      <c r="C15" s="15" t="s">
        <v>37</v>
      </c>
      <c r="D15" s="1" t="s">
        <v>38</v>
      </c>
      <c r="E15" s="24" t="s">
        <v>39</v>
      </c>
      <c r="F15" s="24"/>
      <c r="G15" s="24"/>
      <c r="H15" s="19" t="s">
        <v>39</v>
      </c>
      <c r="I15" s="19"/>
      <c r="J15" s="2">
        <v>3</v>
      </c>
      <c r="K15" s="2">
        <v>3</v>
      </c>
      <c r="L15" s="19"/>
      <c r="M15" s="19"/>
      <c r="N15" s="19"/>
    </row>
    <row r="16" spans="1:14" x14ac:dyDescent="0.2">
      <c r="A16" s="16"/>
      <c r="B16" s="14"/>
      <c r="C16" s="16"/>
      <c r="D16" s="1" t="s">
        <v>40</v>
      </c>
      <c r="E16" s="24" t="s">
        <v>39</v>
      </c>
      <c r="F16" s="24"/>
      <c r="G16" s="24"/>
      <c r="H16" s="19" t="s">
        <v>39</v>
      </c>
      <c r="I16" s="19"/>
      <c r="J16" s="2">
        <v>5</v>
      </c>
      <c r="K16" s="2">
        <v>5</v>
      </c>
      <c r="L16" s="19"/>
      <c r="M16" s="19"/>
      <c r="N16" s="19"/>
    </row>
    <row r="17" spans="1:14" x14ac:dyDescent="0.2">
      <c r="A17" s="16"/>
      <c r="B17" s="14"/>
      <c r="C17" s="16"/>
      <c r="D17" s="1" t="s">
        <v>41</v>
      </c>
      <c r="E17" s="24" t="s">
        <v>39</v>
      </c>
      <c r="F17" s="24"/>
      <c r="G17" s="24"/>
      <c r="H17" s="19" t="s">
        <v>39</v>
      </c>
      <c r="I17" s="19"/>
      <c r="J17" s="2">
        <v>5</v>
      </c>
      <c r="K17" s="2">
        <v>5</v>
      </c>
      <c r="L17" s="19"/>
      <c r="M17" s="19"/>
      <c r="N17" s="19"/>
    </row>
    <row r="18" spans="1:14" x14ac:dyDescent="0.2">
      <c r="A18" s="16"/>
      <c r="B18" s="14"/>
      <c r="C18" s="16"/>
      <c r="D18" s="1" t="s">
        <v>42</v>
      </c>
      <c r="E18" s="24" t="s">
        <v>39</v>
      </c>
      <c r="F18" s="24"/>
      <c r="G18" s="24"/>
      <c r="H18" s="19" t="s">
        <v>39</v>
      </c>
      <c r="I18" s="19"/>
      <c r="J18" s="2">
        <v>2</v>
      </c>
      <c r="K18" s="2">
        <v>2</v>
      </c>
      <c r="L18" s="19"/>
      <c r="M18" s="19"/>
      <c r="N18" s="19"/>
    </row>
    <row r="19" spans="1:14" x14ac:dyDescent="0.2">
      <c r="A19" s="16"/>
      <c r="B19" s="14"/>
      <c r="C19" s="15" t="s">
        <v>43</v>
      </c>
      <c r="D19" s="1" t="s">
        <v>44</v>
      </c>
      <c r="E19" s="25">
        <v>1</v>
      </c>
      <c r="F19" s="24"/>
      <c r="G19" s="24"/>
      <c r="H19" s="18">
        <v>1</v>
      </c>
      <c r="I19" s="19"/>
      <c r="J19" s="2">
        <v>10</v>
      </c>
      <c r="K19" s="2">
        <v>10</v>
      </c>
      <c r="L19" s="19"/>
      <c r="M19" s="19"/>
      <c r="N19" s="19"/>
    </row>
    <row r="20" spans="1:14" x14ac:dyDescent="0.2">
      <c r="A20" s="16"/>
      <c r="B20" s="14"/>
      <c r="C20" s="16"/>
      <c r="D20" s="1" t="s">
        <v>45</v>
      </c>
      <c r="E20" s="25">
        <v>1</v>
      </c>
      <c r="F20" s="24"/>
      <c r="G20" s="24"/>
      <c r="H20" s="18">
        <v>1</v>
      </c>
      <c r="I20" s="19"/>
      <c r="J20" s="2">
        <v>5</v>
      </c>
      <c r="K20" s="2">
        <v>5</v>
      </c>
      <c r="L20" s="19"/>
      <c r="M20" s="19"/>
      <c r="N20" s="19"/>
    </row>
    <row r="21" spans="1:14" x14ac:dyDescent="0.2">
      <c r="A21" s="16"/>
      <c r="B21" s="14"/>
      <c r="C21" s="15" t="s">
        <v>46</v>
      </c>
      <c r="D21" s="1" t="s">
        <v>47</v>
      </c>
      <c r="E21" s="24" t="s">
        <v>48</v>
      </c>
      <c r="F21" s="24"/>
      <c r="G21" s="24"/>
      <c r="H21" s="19" t="s">
        <v>48</v>
      </c>
      <c r="I21" s="19"/>
      <c r="J21" s="2">
        <v>3</v>
      </c>
      <c r="K21" s="2">
        <v>3</v>
      </c>
      <c r="L21" s="19"/>
      <c r="M21" s="19"/>
      <c r="N21" s="19"/>
    </row>
    <row r="22" spans="1:14" x14ac:dyDescent="0.2">
      <c r="A22" s="16"/>
      <c r="B22" s="14"/>
      <c r="C22" s="16"/>
      <c r="D22" s="1" t="s">
        <v>49</v>
      </c>
      <c r="E22" s="24" t="s">
        <v>50</v>
      </c>
      <c r="F22" s="24"/>
      <c r="G22" s="24"/>
      <c r="H22" s="19" t="s">
        <v>50</v>
      </c>
      <c r="I22" s="19"/>
      <c r="J22" s="2">
        <v>4</v>
      </c>
      <c r="K22" s="2">
        <v>4</v>
      </c>
      <c r="L22" s="19"/>
      <c r="M22" s="19"/>
      <c r="N22" s="19"/>
    </row>
    <row r="23" spans="1:14" ht="24" customHeight="1" x14ac:dyDescent="0.2">
      <c r="A23" s="16"/>
      <c r="B23" s="14"/>
      <c r="C23" s="17"/>
      <c r="D23" s="1" t="s">
        <v>51</v>
      </c>
      <c r="E23" s="24" t="s">
        <v>52</v>
      </c>
      <c r="F23" s="24"/>
      <c r="G23" s="24"/>
      <c r="H23" s="19" t="s">
        <v>52</v>
      </c>
      <c r="I23" s="19"/>
      <c r="J23" s="2">
        <v>3</v>
      </c>
      <c r="K23" s="2">
        <v>3</v>
      </c>
      <c r="L23" s="19"/>
      <c r="M23" s="19"/>
      <c r="N23" s="19"/>
    </row>
    <row r="24" spans="1:14" ht="22.5" x14ac:dyDescent="0.2">
      <c r="A24" s="16"/>
      <c r="B24" s="14"/>
      <c r="C24" s="5" t="s">
        <v>53</v>
      </c>
      <c r="D24" s="1" t="s">
        <v>54</v>
      </c>
      <c r="E24" s="21">
        <v>235.53269599999999</v>
      </c>
      <c r="F24" s="22"/>
      <c r="G24" s="23"/>
      <c r="H24" s="19">
        <v>235.23576199999999</v>
      </c>
      <c r="I24" s="19"/>
      <c r="J24" s="2">
        <v>10</v>
      </c>
      <c r="K24" s="2">
        <v>10</v>
      </c>
      <c r="L24" s="19"/>
      <c r="M24" s="19"/>
      <c r="N24" s="19"/>
    </row>
    <row r="25" spans="1:14" ht="22.5" x14ac:dyDescent="0.2">
      <c r="A25" s="16"/>
      <c r="B25" s="5" t="s">
        <v>55</v>
      </c>
      <c r="C25" s="5" t="s">
        <v>56</v>
      </c>
      <c r="D25" s="1" t="s">
        <v>57</v>
      </c>
      <c r="E25" s="19" t="s">
        <v>58</v>
      </c>
      <c r="F25" s="19"/>
      <c r="G25" s="19"/>
      <c r="H25" s="19" t="s">
        <v>58</v>
      </c>
      <c r="I25" s="19"/>
      <c r="J25" s="2">
        <v>30</v>
      </c>
      <c r="K25" s="2">
        <v>25</v>
      </c>
      <c r="L25" s="19"/>
      <c r="M25" s="19"/>
      <c r="N25" s="19"/>
    </row>
    <row r="26" spans="1:14" ht="22.5" x14ac:dyDescent="0.2">
      <c r="A26" s="16"/>
      <c r="B26" s="8" t="s">
        <v>59</v>
      </c>
      <c r="C26" s="5" t="s">
        <v>60</v>
      </c>
      <c r="D26" s="1" t="s">
        <v>61</v>
      </c>
      <c r="E26" s="18">
        <v>1</v>
      </c>
      <c r="F26" s="19"/>
      <c r="G26" s="19"/>
      <c r="H26" s="18">
        <v>1</v>
      </c>
      <c r="I26" s="19"/>
      <c r="J26" s="2">
        <v>10</v>
      </c>
      <c r="K26" s="2">
        <v>7</v>
      </c>
      <c r="L26" s="19"/>
      <c r="M26" s="19"/>
      <c r="N26" s="19"/>
    </row>
    <row r="27" spans="1:14" x14ac:dyDescent="0.2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1">
        <f>SUM(J15:J26)+I8</f>
        <v>100</v>
      </c>
      <c r="K27" s="9">
        <f>SUM(K15:K26)+N8</f>
        <v>91.987393087879397</v>
      </c>
      <c r="L27" s="19"/>
      <c r="M27" s="19"/>
      <c r="N27" s="19"/>
    </row>
    <row r="28" spans="1:14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127.15" customHeight="1" x14ac:dyDescent="0.2">
      <c r="A29" s="13" t="s">
        <v>63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</sheetData>
  <mergeCells count="7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E19:G19"/>
    <mergeCell ref="H19:I19"/>
    <mergeCell ref="L19:N19"/>
    <mergeCell ref="L18:N18"/>
    <mergeCell ref="E20:G20"/>
    <mergeCell ref="H20:I20"/>
    <mergeCell ref="L20:N20"/>
    <mergeCell ref="E21:G21"/>
    <mergeCell ref="H21:I21"/>
    <mergeCell ref="L21:N21"/>
    <mergeCell ref="H25:I25"/>
    <mergeCell ref="L25:N25"/>
    <mergeCell ref="E22:G22"/>
    <mergeCell ref="H22:I22"/>
    <mergeCell ref="L22:N22"/>
    <mergeCell ref="E23:G23"/>
    <mergeCell ref="H23:I23"/>
    <mergeCell ref="L23:N23"/>
    <mergeCell ref="A29:N29"/>
    <mergeCell ref="A12:A13"/>
    <mergeCell ref="A14:A26"/>
    <mergeCell ref="B15:B24"/>
    <mergeCell ref="C15:C18"/>
    <mergeCell ref="C19:C20"/>
    <mergeCell ref="C21:C23"/>
    <mergeCell ref="E26:G26"/>
    <mergeCell ref="H26:I26"/>
    <mergeCell ref="L26:N26"/>
    <mergeCell ref="A27:I27"/>
    <mergeCell ref="L27:N27"/>
    <mergeCell ref="E24:G24"/>
    <mergeCell ref="H24:I24"/>
    <mergeCell ref="L24:N24"/>
    <mergeCell ref="E25:G25"/>
  </mergeCells>
  <phoneticPr fontId="14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97" orientation="landscape" r:id="rId1"/>
  <rowBreaks count="1" manualBreakCount="1">
    <brk id="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2052-11.1.0.11691</vt:lpwstr>
  </property>
</Properties>
</file>