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97F7B4A7-67C4-4638-BC05-39C4A2BE24EE}"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6" i="1" l="1"/>
  <c r="M8" i="1"/>
  <c r="N8" i="1" s="1"/>
  <c r="K26" i="1" s="1"/>
</calcChain>
</file>

<file path=xl/sharedStrings.xml><?xml version="1.0" encoding="utf-8"?>
<sst xmlns="http://schemas.openxmlformats.org/spreadsheetml/2006/main" count="82" uniqueCount="71">
  <si>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</si>
  <si>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</si>
  <si>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</si>
  <si>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</si>
  <si>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北京市农林科学院协同办公平台业务系统与网站运维项目</t>
  </si>
  <si>
    <t>主管部门</t>
  </si>
  <si>
    <t>北京市农林科学院</t>
  </si>
  <si>
    <t>实施单位</t>
  </si>
  <si>
    <t>北京市农林科学院信息技术研究中心</t>
  </si>
  <si>
    <t>项目负责人</t>
  </si>
  <si>
    <t>李昀</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</si>
  <si>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</si>
  <si>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</si>
  <si>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</si>
  <si>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</si>
  <si>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</si>
  <si>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</si>
  <si>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</si>
  <si>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</si>
  <si>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</si>
  <si>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</si>
  <si>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</si>
  <si>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</si>
  <si>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</si>
  <si>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</si>
  <si>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</si>
  <si>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</si>
  <si>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围绕北京市农林科学院协同办公平台各类业务系统以及不同角色人员的使用需求，定制各类政策资讯自动采集工具，实现不同类型信息的自动化采集入库；根据人事管理、财务管理、科研管理等业务流程变化对系统进行维护；为了提升财务数据准确性处理效率，开展财务数据一致性校验、财务年终数据结转处理等数据升级维护；围绕人事、财务、科研各业务新需要开展运维；综合利用多种业务信息以科研人员、项目等不同维度开展信息挖掘分析服务。</t>
  </si>
  <si>
    <t>完成了7套业务系统的运维，针对平台业务需求解决各业务系统需求和问题52个，协助院平台业务人员处理数据21万条, 通过电话，微信、QQ、邮件多渠道为院协同平台用户解决各类技术问题1120次, 现场技术支持响应时间20分钟以内，服务响应及时率100%，系统故障2小时内解决率为100%</t>
  </si>
  <si>
    <t>绩效指标</t>
  </si>
  <si>
    <t>一级指标</t>
  </si>
  <si>
    <t>二级指标</t>
  </si>
  <si>
    <t>三级指标</t>
  </si>
  <si>
    <t>年度指标值</t>
  </si>
  <si>
    <t>实际完成值</t>
  </si>
  <si>
    <t>偏差原因分析及改进措施</t>
  </si>
  <si>
    <t>产出指标
（50分）</t>
  </si>
  <si>
    <t>数量指标（15分）</t>
  </si>
  <si>
    <t>软件维护数量</t>
  </si>
  <si>
    <t>7套</t>
  </si>
  <si>
    <t>质量指标
（15分）</t>
  </si>
  <si>
    <t>系统正常运行率</t>
  </si>
  <si>
    <t>≥99%</t>
  </si>
  <si>
    <t>故障及时响应率</t>
  </si>
  <si>
    <t>故障排除率</t>
  </si>
  <si>
    <t>时效指标
（10分）</t>
  </si>
  <si>
    <t>系统故障修复时间</t>
  </si>
  <si>
    <t>≤2小时</t>
  </si>
  <si>
    <t>1.5小时</t>
  </si>
  <si>
    <t>系统运维响应时间</t>
  </si>
  <si>
    <t>≤30分钟</t>
  </si>
  <si>
    <t>20分钟</t>
  </si>
  <si>
    <t>成本指标（10分）</t>
  </si>
  <si>
    <t>项目预算控制数</t>
  </si>
  <si>
    <t>96.25万元</t>
  </si>
  <si>
    <t>95.9万元</t>
  </si>
  <si>
    <t>效益指标
（30分）</t>
  </si>
  <si>
    <t>社会效益指标</t>
  </si>
  <si>
    <t>社会效益</t>
  </si>
  <si>
    <t>通过项目的实施能够保证北京市农林科学院大数据资源的持续集聚，为科研创新、科研规划决策和科研成果推广应用提供更有效的支撑，管理效率和科研创新效率得到有效提升</t>
  </si>
  <si>
    <t>项目的实施保障了北京市农林科学院办公、财务、科研、技术推广、人事管理等系统的正常运行，实现了各类数据的汇聚和关联分析，办公、人事等管理效率得到有效提升，对于规范科研、办公、人事管理提到了推动作用</t>
  </si>
  <si>
    <t>可持续影响指标</t>
  </si>
  <si>
    <t>可持续影响</t>
  </si>
  <si>
    <t>为创新院所的构建提供基础支撑</t>
  </si>
  <si>
    <t>北京市农林科学院协同办公平台的持续运维为创建北京市农林科学院智慧农科院提供了基础支撑，也为其他农科院提供了样板，促进了全国智慧农科院建设进程</t>
  </si>
  <si>
    <t>满意度指标
（10分）</t>
  </si>
  <si>
    <t>服务对象满意度指标</t>
  </si>
  <si>
    <t>使用对象满意度</t>
  </si>
  <si>
    <t>≥90%</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</si>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</sst>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3"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sz val="12"/>
      <name val="宋体"/>
      <family val="3"/>
      <charset val="134"/>
    </font>
    <font>
      <b/>
      <sz val="11"/>
      <color theme="1"/>
      <name val="Times New Roman"/>
      <family val="1"/>
    </font>
    <font>
      <sz val="9"/>
      <name val="等线"/>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3">
    <xf numFmtId="0" fontId="0" fillId="0" borderId="0"/>
    <xf numFmtId="0" fontId="10" fillId="0" borderId="0"/>
    <xf numFmtId="0" fontId="10" fillId="0" borderId="0"/>
  </cellStyleXfs>
  <cellXfs count="35">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0" xfId="0" applyFont="1" applyAlignment="1">
      <alignmen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horizontal="left" vertical="top"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justify"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cellXfs>
  <cellStyles count="3">
    <cellStyle name="常规" xfId="0" builtinId="0"/>
    <cellStyle name="常规 2" xfId="2" xr:uid="{00000000-0005-0000-0000-000032000000}"/>
    <cellStyle name="常规 2 2" xfId="1" xr:uid="{00000000-0005-0000-0000-00002C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
  <sheetViews>
    <sheetView tabSelected="1" view="pageBreakPreview" zoomScaleNormal="100" workbookViewId="0">
      <selection activeCell="K22" sqref="K22"/>
    </sheetView>
  </sheetViews>
  <sheetFormatPr defaultColWidth="9" defaultRowHeight="14.25" x14ac:dyDescent="0.2"/>
  <cols>
    <col min="4" max="4" width="18.25" customWidth="1"/>
    <col min="5" max="5" width="2.125" customWidth="1"/>
    <col min="8" max="9" width="10.25" customWidth="1"/>
  </cols>
  <sheetData>
    <row r="1" spans="1:14" ht="18.75" x14ac:dyDescent="0.2">
      <c r="A1" s="1" t="s">
        <v>0</v>
      </c>
    </row>
    <row r="2" spans="1:14" ht="20.45" customHeight="1" x14ac:dyDescent="0.2">
      <c r="A2" s="33" t="s">
        <v>1</v>
      </c>
      <c r="B2" s="33"/>
      <c r="C2" s="33"/>
      <c r="D2" s="33"/>
      <c r="E2" s="33"/>
      <c r="F2" s="33"/>
      <c r="G2" s="33"/>
      <c r="H2" s="33"/>
      <c r="I2" s="33"/>
      <c r="J2" s="33"/>
      <c r="K2" s="33"/>
      <c r="L2" s="33"/>
      <c r="M2" s="33"/>
      <c r="N2" s="33"/>
    </row>
    <row r="3" spans="1:14" x14ac:dyDescent="0.2">
      <c r="A3" s="34" t="s">
        <v>2</v>
      </c>
      <c r="B3" s="34"/>
      <c r="C3" s="34"/>
      <c r="D3" s="34"/>
      <c r="E3" s="34"/>
      <c r="F3" s="34"/>
      <c r="G3" s="34"/>
      <c r="H3" s="34"/>
      <c r="I3" s="34"/>
      <c r="J3" s="34"/>
      <c r="K3" s="34"/>
      <c r="L3" s="34"/>
      <c r="M3" s="34"/>
      <c r="N3" s="34"/>
    </row>
    <row r="4" spans="1:14" x14ac:dyDescent="0.2">
      <c r="A4" s="21" t="s">
        <v>3</v>
      </c>
      <c r="B4" s="21"/>
      <c r="C4" s="12" t="s">
        <v>4</v>
      </c>
      <c r="D4" s="12"/>
      <c r="E4" s="12"/>
      <c r="F4" s="12"/>
      <c r="G4" s="12"/>
      <c r="H4" s="12"/>
      <c r="I4" s="12"/>
      <c r="J4" s="12"/>
      <c r="K4" s="12"/>
      <c r="L4" s="12"/>
      <c r="M4" s="12"/>
      <c r="N4" s="12"/>
    </row>
    <row r="5" spans="1:14" x14ac:dyDescent="0.2">
      <c r="A5" s="21" t="s">
        <v>5</v>
      </c>
      <c r="B5" s="21"/>
      <c r="C5" s="12" t="s">
        <v>6</v>
      </c>
      <c r="D5" s="12"/>
      <c r="E5" s="12"/>
      <c r="F5" s="12"/>
      <c r="G5" s="12"/>
      <c r="H5" s="2" t="s">
        <v>7</v>
      </c>
      <c r="I5" s="12" t="s">
        <v>8</v>
      </c>
      <c r="J5" s="12"/>
      <c r="K5" s="12"/>
      <c r="L5" s="12"/>
      <c r="M5" s="12"/>
      <c r="N5" s="12"/>
    </row>
    <row r="6" spans="1:14" x14ac:dyDescent="0.2">
      <c r="A6" s="21" t="s">
        <v>9</v>
      </c>
      <c r="B6" s="21"/>
      <c r="C6" s="12" t="s">
        <v>10</v>
      </c>
      <c r="D6" s="12"/>
      <c r="E6" s="12"/>
      <c r="F6" s="12"/>
      <c r="G6" s="12"/>
      <c r="H6" s="2" t="s">
        <v>11</v>
      </c>
      <c r="I6" s="12"/>
      <c r="J6" s="12"/>
      <c r="K6" s="12"/>
      <c r="L6" s="12"/>
      <c r="M6" s="12"/>
      <c r="N6" s="12"/>
    </row>
    <row r="7" spans="1:14" x14ac:dyDescent="0.2">
      <c r="A7" s="13" t="s">
        <v>12</v>
      </c>
      <c r="B7" s="14"/>
      <c r="C7" s="21"/>
      <c r="D7" s="21"/>
      <c r="E7" s="21"/>
      <c r="F7" s="2" t="s">
        <v>13</v>
      </c>
      <c r="G7" s="2" t="s">
        <v>14</v>
      </c>
      <c r="H7" s="2" t="s">
        <v>15</v>
      </c>
      <c r="I7" s="21" t="s">
        <v>16</v>
      </c>
      <c r="J7" s="21"/>
      <c r="K7" s="21"/>
      <c r="L7" s="21"/>
      <c r="M7" s="2" t="s">
        <v>17</v>
      </c>
      <c r="N7" s="2" t="s">
        <v>18</v>
      </c>
    </row>
    <row r="8" spans="1:14" x14ac:dyDescent="0.2">
      <c r="A8" s="15"/>
      <c r="B8" s="16"/>
      <c r="C8" s="32" t="s">
        <v>19</v>
      </c>
      <c r="D8" s="32"/>
      <c r="E8" s="32"/>
      <c r="F8" s="3">
        <v>96.25</v>
      </c>
      <c r="G8" s="3">
        <v>96.25</v>
      </c>
      <c r="H8" s="3">
        <v>95.9</v>
      </c>
      <c r="I8" s="21">
        <v>10</v>
      </c>
      <c r="J8" s="21"/>
      <c r="K8" s="21"/>
      <c r="L8" s="21"/>
      <c r="M8" s="8">
        <f>H8/G8</f>
        <v>0.99636363636363645</v>
      </c>
      <c r="N8" s="9">
        <f>M8*10</f>
        <v>9.9636363636363647</v>
      </c>
    </row>
    <row r="9" spans="1:14" x14ac:dyDescent="0.2">
      <c r="A9" s="15"/>
      <c r="B9" s="16"/>
      <c r="C9" s="21" t="s">
        <v>20</v>
      </c>
      <c r="D9" s="21"/>
      <c r="E9" s="21"/>
      <c r="F9" s="3">
        <v>96.25</v>
      </c>
      <c r="G9" s="3">
        <v>96.25</v>
      </c>
      <c r="H9" s="3">
        <v>95.9</v>
      </c>
      <c r="I9" s="12" t="s">
        <v>21</v>
      </c>
      <c r="J9" s="12"/>
      <c r="K9" s="12"/>
      <c r="L9" s="12"/>
      <c r="M9" s="3" t="s">
        <v>21</v>
      </c>
      <c r="N9" s="3" t="s">
        <v>21</v>
      </c>
    </row>
    <row r="10" spans="1:14" x14ac:dyDescent="0.2">
      <c r="A10" s="15"/>
      <c r="B10" s="16"/>
      <c r="C10" s="21" t="s">
        <v>22</v>
      </c>
      <c r="D10" s="21"/>
      <c r="E10" s="21"/>
      <c r="F10" s="3">
        <v>0</v>
      </c>
      <c r="G10" s="3">
        <v>0</v>
      </c>
      <c r="H10" s="3">
        <v>0</v>
      </c>
      <c r="I10" s="12" t="s">
        <v>21</v>
      </c>
      <c r="J10" s="12"/>
      <c r="K10" s="12"/>
      <c r="L10" s="12"/>
      <c r="M10" s="3" t="s">
        <v>21</v>
      </c>
      <c r="N10" s="3" t="s">
        <v>21</v>
      </c>
    </row>
    <row r="11" spans="1:14" x14ac:dyDescent="0.2">
      <c r="A11" s="17"/>
      <c r="B11" s="18"/>
      <c r="C11" s="21" t="s">
        <v>23</v>
      </c>
      <c r="D11" s="21"/>
      <c r="E11" s="21"/>
      <c r="F11" s="3">
        <v>0</v>
      </c>
      <c r="G11" s="3">
        <v>0</v>
      </c>
      <c r="H11" s="3">
        <v>0</v>
      </c>
      <c r="I11" s="12" t="s">
        <v>21</v>
      </c>
      <c r="J11" s="12"/>
      <c r="K11" s="12"/>
      <c r="L11" s="12"/>
      <c r="M11" s="3" t="s">
        <v>21</v>
      </c>
      <c r="N11" s="3" t="s">
        <v>21</v>
      </c>
    </row>
    <row r="12" spans="1:14" x14ac:dyDescent="0.2">
      <c r="A12" s="21" t="s">
        <v>24</v>
      </c>
      <c r="B12" s="21" t="s">
        <v>25</v>
      </c>
      <c r="C12" s="21"/>
      <c r="D12" s="21"/>
      <c r="E12" s="21"/>
      <c r="F12" s="21"/>
      <c r="G12" s="21"/>
      <c r="H12" s="21" t="s">
        <v>26</v>
      </c>
      <c r="I12" s="21"/>
      <c r="J12" s="21"/>
      <c r="K12" s="21"/>
      <c r="L12" s="21"/>
      <c r="M12" s="21"/>
      <c r="N12" s="21"/>
    </row>
    <row r="13" spans="1:14" ht="81" customHeight="1" x14ac:dyDescent="0.2">
      <c r="A13" s="21"/>
      <c r="B13" s="31" t="s">
        <v>27</v>
      </c>
      <c r="C13" s="31"/>
      <c r="D13" s="31"/>
      <c r="E13" s="31"/>
      <c r="F13" s="31"/>
      <c r="G13" s="31"/>
      <c r="H13" s="31" t="s">
        <v>28</v>
      </c>
      <c r="I13" s="31"/>
      <c r="J13" s="31"/>
      <c r="K13" s="31"/>
      <c r="L13" s="31"/>
      <c r="M13" s="31"/>
      <c r="N13" s="31"/>
    </row>
    <row r="14" spans="1:14" ht="31.9" customHeight="1" x14ac:dyDescent="0.2">
      <c r="A14" s="22" t="s">
        <v>29</v>
      </c>
      <c r="B14" s="2" t="s">
        <v>30</v>
      </c>
      <c r="C14" s="2" t="s">
        <v>31</v>
      </c>
      <c r="D14" s="2" t="s">
        <v>32</v>
      </c>
      <c r="E14" s="21" t="s">
        <v>33</v>
      </c>
      <c r="F14" s="21"/>
      <c r="G14" s="21"/>
      <c r="H14" s="21" t="s">
        <v>34</v>
      </c>
      <c r="I14" s="21"/>
      <c r="J14" s="2" t="s">
        <v>16</v>
      </c>
      <c r="K14" s="2" t="s">
        <v>18</v>
      </c>
      <c r="L14" s="21" t="s">
        <v>35</v>
      </c>
      <c r="M14" s="21"/>
      <c r="N14" s="21"/>
    </row>
    <row r="15" spans="1:14" ht="22.5" x14ac:dyDescent="0.2">
      <c r="A15" s="23"/>
      <c r="B15" s="21" t="s">
        <v>36</v>
      </c>
      <c r="C15" s="4" t="s">
        <v>37</v>
      </c>
      <c r="D15" s="5" t="s">
        <v>38</v>
      </c>
      <c r="E15" s="26" t="s">
        <v>39</v>
      </c>
      <c r="F15" s="26"/>
      <c r="G15" s="26"/>
      <c r="H15" s="12" t="s">
        <v>39</v>
      </c>
      <c r="I15" s="12"/>
      <c r="J15" s="3">
        <v>15</v>
      </c>
      <c r="K15" s="3">
        <v>15</v>
      </c>
      <c r="L15" s="12"/>
      <c r="M15" s="12"/>
      <c r="N15" s="12"/>
    </row>
    <row r="16" spans="1:14" x14ac:dyDescent="0.2">
      <c r="A16" s="23"/>
      <c r="B16" s="21"/>
      <c r="C16" s="22" t="s">
        <v>40</v>
      </c>
      <c r="D16" s="5" t="s">
        <v>41</v>
      </c>
      <c r="E16" s="26" t="s">
        <v>42</v>
      </c>
      <c r="F16" s="26"/>
      <c r="G16" s="26"/>
      <c r="H16" s="30">
        <v>1</v>
      </c>
      <c r="I16" s="26"/>
      <c r="J16" s="3">
        <v>5</v>
      </c>
      <c r="K16" s="3">
        <v>5</v>
      </c>
      <c r="L16" s="12"/>
      <c r="M16" s="12"/>
      <c r="N16" s="12"/>
    </row>
    <row r="17" spans="1:14" x14ac:dyDescent="0.2">
      <c r="A17" s="23"/>
      <c r="B17" s="21"/>
      <c r="C17" s="23"/>
      <c r="D17" s="5" t="s">
        <v>43</v>
      </c>
      <c r="E17" s="30">
        <v>1</v>
      </c>
      <c r="F17" s="26"/>
      <c r="G17" s="26"/>
      <c r="H17" s="30">
        <v>1</v>
      </c>
      <c r="I17" s="26"/>
      <c r="J17" s="3">
        <v>5</v>
      </c>
      <c r="K17" s="3">
        <v>5</v>
      </c>
      <c r="L17" s="12"/>
      <c r="M17" s="12"/>
      <c r="N17" s="12"/>
    </row>
    <row r="18" spans="1:14" x14ac:dyDescent="0.2">
      <c r="A18" s="23"/>
      <c r="B18" s="21"/>
      <c r="C18" s="23"/>
      <c r="D18" s="5" t="s">
        <v>44</v>
      </c>
      <c r="E18" s="30">
        <v>1</v>
      </c>
      <c r="F18" s="26"/>
      <c r="G18" s="26"/>
      <c r="H18" s="30">
        <v>1</v>
      </c>
      <c r="I18" s="26"/>
      <c r="J18" s="3">
        <v>5</v>
      </c>
      <c r="K18" s="3">
        <v>5</v>
      </c>
      <c r="L18" s="12"/>
      <c r="M18" s="12"/>
      <c r="N18" s="12"/>
    </row>
    <row r="19" spans="1:14" x14ac:dyDescent="0.2">
      <c r="A19" s="23"/>
      <c r="B19" s="21"/>
      <c r="C19" s="22" t="s">
        <v>45</v>
      </c>
      <c r="D19" s="5" t="s">
        <v>46</v>
      </c>
      <c r="E19" s="26" t="s">
        <v>47</v>
      </c>
      <c r="F19" s="26"/>
      <c r="G19" s="26"/>
      <c r="H19" s="26" t="s">
        <v>48</v>
      </c>
      <c r="I19" s="26"/>
      <c r="J19" s="3">
        <v>6</v>
      </c>
      <c r="K19" s="3">
        <v>6</v>
      </c>
      <c r="L19" s="12"/>
      <c r="M19" s="12"/>
      <c r="N19" s="12"/>
    </row>
    <row r="20" spans="1:14" x14ac:dyDescent="0.2">
      <c r="A20" s="23"/>
      <c r="B20" s="21"/>
      <c r="C20" s="23"/>
      <c r="D20" s="5" t="s">
        <v>49</v>
      </c>
      <c r="E20" s="26" t="s">
        <v>50</v>
      </c>
      <c r="F20" s="26"/>
      <c r="G20" s="26"/>
      <c r="H20" s="26" t="s">
        <v>51</v>
      </c>
      <c r="I20" s="26"/>
      <c r="J20" s="3">
        <v>4</v>
      </c>
      <c r="K20" s="3">
        <v>4</v>
      </c>
      <c r="L20" s="12"/>
      <c r="M20" s="12"/>
      <c r="N20" s="12"/>
    </row>
    <row r="21" spans="1:14" ht="22.5" x14ac:dyDescent="0.2">
      <c r="A21" s="23"/>
      <c r="B21" s="21"/>
      <c r="C21" s="2" t="s">
        <v>52</v>
      </c>
      <c r="D21" s="5" t="s">
        <v>53</v>
      </c>
      <c r="E21" s="27" t="s">
        <v>54</v>
      </c>
      <c r="F21" s="28"/>
      <c r="G21" s="29"/>
      <c r="H21" s="12" t="s">
        <v>55</v>
      </c>
      <c r="I21" s="12"/>
      <c r="J21" s="3">
        <v>10</v>
      </c>
      <c r="K21" s="3">
        <v>10</v>
      </c>
      <c r="L21" s="12"/>
      <c r="M21" s="12"/>
      <c r="N21" s="12"/>
    </row>
    <row r="22" spans="1:14" ht="106.15" customHeight="1" x14ac:dyDescent="0.2">
      <c r="A22" s="23"/>
      <c r="B22" s="21" t="s">
        <v>56</v>
      </c>
      <c r="C22" s="2" t="s">
        <v>57</v>
      </c>
      <c r="D22" s="5" t="s">
        <v>58</v>
      </c>
      <c r="E22" s="26" t="s">
        <v>59</v>
      </c>
      <c r="F22" s="26"/>
      <c r="G22" s="26"/>
      <c r="H22" s="12" t="s">
        <v>60</v>
      </c>
      <c r="I22" s="12"/>
      <c r="J22" s="3">
        <v>15</v>
      </c>
      <c r="K22" s="3">
        <v>13</v>
      </c>
      <c r="L22" s="12"/>
      <c r="M22" s="12"/>
      <c r="N22" s="12"/>
    </row>
    <row r="23" spans="1:14" ht="85.9" customHeight="1" x14ac:dyDescent="0.2">
      <c r="A23" s="23"/>
      <c r="B23" s="21"/>
      <c r="C23" s="2" t="s">
        <v>61</v>
      </c>
      <c r="D23" s="5" t="s">
        <v>62</v>
      </c>
      <c r="E23" s="26" t="s">
        <v>63</v>
      </c>
      <c r="F23" s="26"/>
      <c r="G23" s="26"/>
      <c r="H23" s="12" t="s">
        <v>64</v>
      </c>
      <c r="I23" s="12"/>
      <c r="J23" s="3">
        <v>15</v>
      </c>
      <c r="K23" s="3">
        <v>14</v>
      </c>
      <c r="L23" s="12"/>
      <c r="M23" s="12"/>
      <c r="N23" s="12"/>
    </row>
    <row r="24" spans="1:14" x14ac:dyDescent="0.2">
      <c r="A24" s="23"/>
      <c r="B24" s="22" t="s">
        <v>65</v>
      </c>
      <c r="C24" s="21" t="s">
        <v>66</v>
      </c>
      <c r="D24" s="25" t="s">
        <v>67</v>
      </c>
      <c r="E24" s="12" t="s">
        <v>68</v>
      </c>
      <c r="F24" s="12"/>
      <c r="G24" s="12"/>
      <c r="H24" s="11">
        <v>0.9</v>
      </c>
      <c r="I24" s="12"/>
      <c r="J24" s="12">
        <v>10</v>
      </c>
      <c r="K24" s="12">
        <v>10</v>
      </c>
      <c r="L24" s="12"/>
      <c r="M24" s="12"/>
      <c r="N24" s="12"/>
    </row>
    <row r="25" spans="1:14" x14ac:dyDescent="0.2">
      <c r="A25" s="24"/>
      <c r="B25" s="24"/>
      <c r="C25" s="21"/>
      <c r="D25" s="25"/>
      <c r="E25" s="12"/>
      <c r="F25" s="12"/>
      <c r="G25" s="12"/>
      <c r="H25" s="12"/>
      <c r="I25" s="12"/>
      <c r="J25" s="12"/>
      <c r="K25" s="12"/>
      <c r="L25" s="12"/>
      <c r="M25" s="12"/>
      <c r="N25" s="12"/>
    </row>
    <row r="26" spans="1:14" x14ac:dyDescent="0.2">
      <c r="A26" s="19" t="s">
        <v>69</v>
      </c>
      <c r="B26" s="19"/>
      <c r="C26" s="19"/>
      <c r="D26" s="19"/>
      <c r="E26" s="19"/>
      <c r="F26" s="19"/>
      <c r="G26" s="19"/>
      <c r="H26" s="19"/>
      <c r="I26" s="19"/>
      <c r="J26" s="6">
        <f>SUM(J15:J25)+I8</f>
        <v>100</v>
      </c>
      <c r="K26" s="10">
        <f>SUM(K15:K25)+N8</f>
        <v>96.963636363636368</v>
      </c>
      <c r="L26" s="12"/>
      <c r="M26" s="12"/>
      <c r="N26" s="12"/>
    </row>
    <row r="27" spans="1:14" x14ac:dyDescent="0.2">
      <c r="A27" s="7"/>
      <c r="B27" s="7"/>
      <c r="C27" s="7"/>
      <c r="D27" s="7"/>
      <c r="E27" s="7"/>
      <c r="F27" s="7"/>
      <c r="G27" s="7"/>
      <c r="H27" s="7"/>
      <c r="I27" s="7"/>
      <c r="J27" s="7"/>
      <c r="K27" s="7"/>
      <c r="L27" s="7"/>
      <c r="M27" s="7"/>
      <c r="N27" s="7"/>
    </row>
    <row r="28" spans="1:14" ht="127.15" customHeight="1" x14ac:dyDescent="0.2">
      <c r="A28" s="20" t="s">
        <v>70</v>
      </c>
      <c r="B28" s="20"/>
      <c r="C28" s="20"/>
      <c r="D28" s="20"/>
      <c r="E28" s="20"/>
      <c r="F28" s="20"/>
      <c r="G28" s="20"/>
      <c r="H28" s="20"/>
      <c r="I28" s="20"/>
      <c r="J28" s="20"/>
      <c r="K28" s="20"/>
      <c r="L28" s="20"/>
      <c r="M28" s="20"/>
      <c r="N28" s="20"/>
    </row>
  </sheetData>
  <mergeCells count="72">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L24:N25"/>
    <mergeCell ref="E24:G25"/>
    <mergeCell ref="E22:G22"/>
    <mergeCell ref="H22:I22"/>
    <mergeCell ref="L22:N22"/>
    <mergeCell ref="E23:G23"/>
    <mergeCell ref="H23:I23"/>
    <mergeCell ref="L23:N23"/>
    <mergeCell ref="H24:I25"/>
    <mergeCell ref="A7:B11"/>
    <mergeCell ref="A26:I26"/>
    <mergeCell ref="L26:N26"/>
    <mergeCell ref="A28:N28"/>
    <mergeCell ref="A12:A13"/>
    <mergeCell ref="A14:A25"/>
    <mergeCell ref="B15:B21"/>
    <mergeCell ref="B22:B23"/>
    <mergeCell ref="B24:B25"/>
    <mergeCell ref="C16:C18"/>
    <mergeCell ref="C19:C20"/>
    <mergeCell ref="C24:C25"/>
    <mergeCell ref="D24:D25"/>
    <mergeCell ref="J24:J25"/>
    <mergeCell ref="K24:K25"/>
  </mergeCells>
  <phoneticPr fontId="12"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2022-06-06T09:48:02Z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2052-11.1.0.11365</vt:lpwstr>
  </property>
</Properties>
</file>