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1CA8B175-1C98-4626-84E1-2973CA03E4CE}"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externalReferences>
    <externalReference r:id="rId2"/>
    <externalReference r:id="rId3"/>
  </externalReferenc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57" i="1" l="1"/>
  <c r="J58" i="1" l="1"/>
  <c r="K55" i="1"/>
  <c r="K54" i="1"/>
  <c r="K53" i="1"/>
  <c r="K52" i="1"/>
  <c r="K51" i="1"/>
  <c r="K36" i="1"/>
  <c r="G8" i="1"/>
  <c r="F8" i="1"/>
  <c r="C5" i="1"/>
  <c r="M8" i="1" l="1"/>
  <c r="N8" i="1" s="1"/>
  <c r="J64" i="1" l="1"/>
  <c r="K56" i="1"/>
  <c r="K64" i="1" l="1"/>
</calcChain>
</file>

<file path=xl/sharedStrings.xml><?xml version="1.0" encoding="utf-8"?>
<sst xmlns="http://schemas.openxmlformats.org/spreadsheetml/2006/main" count="208" uniqueCount="173">
  <si>
    <t>附件8</t>
  </si>
  <si>
    <t>项目支出绩效自评表</t>
  </si>
  <si>
    <t>项目名称</t>
  </si>
  <si>
    <t>主管部门</t>
  </si>
  <si>
    <t>实施单位</t>
  </si>
  <si>
    <t>项目负责人</t>
  </si>
  <si>
    <t>联系电话</t>
  </si>
  <si>
    <t>010-51503003</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</si>
  <si>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</si>
  <si>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</si>
  <si>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</si>
  <si>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</si>
  <si>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</si>
  <si>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</si>
  <si>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</si>
  <si>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</si>
  <si>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</si>
  <si>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</si>
  <si>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</si>
  <si>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</si>
  <si>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</si>
  <si>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</si>
  <si>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</si>
  <si>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</si>
  <si>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</si>
  <si>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</si>
  <si>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</si>
  <si>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</si>
  <si>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</si>
  <si>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</si>
  <si>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
（50分）</t>
  </si>
  <si>
    <t>数量指标（15分）</t>
  </si>
  <si>
    <t>建设示范基地</t>
  </si>
  <si>
    <t>重点建设2个示范基地，辐射2个示范基地</t>
  </si>
  <si>
    <t>整体实施规模</t>
  </si>
  <si>
    <t>200亩及以上</t>
  </si>
  <si>
    <t>推广京科惠农全产业链服务模式</t>
  </si>
  <si>
    <t>1套</t>
  </si>
  <si>
    <t>组织“京科惠农”网络大讲堂直播培训</t>
  </si>
  <si>
    <t>20次及以上</t>
  </si>
  <si>
    <t>22次</t>
  </si>
  <si>
    <t>培训人数</t>
  </si>
  <si>
    <t>2万人及次以上</t>
  </si>
  <si>
    <t>2.38万人次</t>
  </si>
  <si>
    <t>示范推广物联网生产监测系统</t>
  </si>
  <si>
    <t>4套</t>
  </si>
  <si>
    <t>示范推广绿色优质蔬菜溯源管理系统</t>
  </si>
  <si>
    <t>京科优品品牌策划方案</t>
  </si>
  <si>
    <t>京科优品品牌设计</t>
  </si>
  <si>
    <t>培训周边农户</t>
  </si>
  <si>
    <t>≥200人</t>
  </si>
  <si>
    <t>220人</t>
  </si>
  <si>
    <t>新增软件平台</t>
  </si>
  <si>
    <t>软件著作权</t>
  </si>
  <si>
    <t>1项</t>
  </si>
  <si>
    <t>智能蜂箱示范应用</t>
  </si>
  <si>
    <t>10群</t>
  </si>
  <si>
    <t>11群</t>
  </si>
  <si>
    <t>冬季草莓蜜蜂授粉示范</t>
  </si>
  <si>
    <t>3群</t>
  </si>
  <si>
    <t>6群</t>
  </si>
  <si>
    <t>建立核心示范基地</t>
  </si>
  <si>
    <t>20个</t>
  </si>
  <si>
    <t>推广更新优质、抗病新品种</t>
  </si>
  <si>
    <t>30个</t>
  </si>
  <si>
    <t>67个</t>
  </si>
  <si>
    <t>推广应用技术包</t>
  </si>
  <si>
    <t>3个</t>
  </si>
  <si>
    <t>4项</t>
  </si>
  <si>
    <t>技术指导</t>
  </si>
  <si>
    <t>50次</t>
  </si>
  <si>
    <t>60次</t>
  </si>
  <si>
    <t>培训观摩</t>
  </si>
  <si>
    <t>4次</t>
  </si>
  <si>
    <t>质量指标
（15分）</t>
  </si>
  <si>
    <t>基地生产能力</t>
  </si>
  <si>
    <t>增效10%</t>
  </si>
  <si>
    <t>发挥了促进基层生产增效的作用</t>
  </si>
  <si>
    <t>项目实施对基地生产能力提升具有间接有效的促进作用，难以量化</t>
  </si>
  <si>
    <t>基地营销能力</t>
  </si>
  <si>
    <t>增收5%</t>
  </si>
  <si>
    <t>发挥了促进基层提高营销能力的作用</t>
  </si>
  <si>
    <t>项目实施对基地营销能力提升具有间接有效的促进作用，难以量化</t>
  </si>
  <si>
    <t>产品溯源能力</t>
  </si>
  <si>
    <t>实现基于区块链技术的溯源</t>
  </si>
  <si>
    <t>为以上四个基地安装了基于物联网的农产品质量溯源的移动终端设备，实现了蔬菜生产物联网实时监测。实现蔬菜的高效、安全溯源。</t>
  </si>
  <si>
    <t>初步完成，鉴于区块链技术目前尚处于初期阶段，与生产溯源结合有待进一步研究，并且还需随着项目的进一步辐射扩大示范范围</t>
  </si>
  <si>
    <t>品牌建设</t>
  </si>
  <si>
    <t>打造京科优品品牌</t>
  </si>
  <si>
    <t>确立了“京科优品”品牌及其运营方案</t>
  </si>
  <si>
    <t>初步完成，品牌运用还需随着项目的进一步辐射进一步推广</t>
  </si>
  <si>
    <t>产品营销</t>
  </si>
  <si>
    <t>借助互联网实现多渠道营销</t>
  </si>
  <si>
    <t>实现蔬菜线上线下相结合的销售与宣传</t>
  </si>
  <si>
    <t>培训和指导</t>
  </si>
  <si>
    <t>满意度≥90%</t>
  </si>
  <si>
    <t>培训合格率</t>
  </si>
  <si>
    <t>≥95%</t>
  </si>
  <si>
    <t>智慧蜂箱减少开箱次数比例</t>
  </si>
  <si>
    <t>≥30%</t>
  </si>
  <si>
    <t>实现品种和技术的示范应用，面积2000亩</t>
  </si>
  <si>
    <t>实现品种和技术的示范应用，面积2630亩</t>
  </si>
  <si>
    <t>实现产量的提升</t>
  </si>
  <si>
    <t>实现了产量的提升，最高37.9%，最低-13.6%</t>
  </si>
  <si>
    <t>实现产量提升、农药化肥施用量的减少10%</t>
  </si>
  <si>
    <t>实现产量提升、农药化肥施用量的减少20%</t>
  </si>
  <si>
    <t>由于不同基地技术人员操作的规范性不同，应用效果有差异</t>
  </si>
  <si>
    <t>实现技术和品种的落地应用</t>
  </si>
  <si>
    <t>实现了技术和品种的落地应用</t>
  </si>
  <si>
    <t>因基地的配套和人员水平不同，效果有差异</t>
  </si>
  <si>
    <t>完成品种和技术的介绍和宣传</t>
  </si>
  <si>
    <t>完成了品种和技术的介绍和宣传</t>
  </si>
  <si>
    <t>时效指标
（10分）</t>
  </si>
  <si>
    <t>项目完成情况</t>
  </si>
  <si>
    <t>2021年1月-3月</t>
  </si>
  <si>
    <t>完成示范基地的筛选和示范品种的确定，开展育苗等工作</t>
  </si>
  <si>
    <t>完成了示范基地的筛选和示范品种的确定，开展了育苗等工作</t>
  </si>
  <si>
    <t>2021年4月-6月</t>
  </si>
  <si>
    <t>开展品种的筛选和配套技术的示范；开展技术指导和培训</t>
  </si>
  <si>
    <t>开展了品种的筛选和配套技术的示范；开展了技术指导和培训</t>
  </si>
  <si>
    <t>2021年7月-9月</t>
  </si>
  <si>
    <t>继续开展秋茬品种的筛选和育苗等工作</t>
  </si>
  <si>
    <t>继续开展了秋茬品种的筛选和育苗等工作</t>
  </si>
  <si>
    <t>2021年10月-12月</t>
  </si>
  <si>
    <t>开展品种的筛选和配套技术的验证；开展技术指导和培训；准备验收总结</t>
  </si>
  <si>
    <t>开展了品种的筛选和配套技术的验证；开展技术指导和培训；准备验收总结</t>
  </si>
  <si>
    <t>软件平台服务响应率</t>
  </si>
  <si>
    <t>智慧蜂箱监测数据回传时间</t>
  </si>
  <si>
    <t>≤1分钟</t>
  </si>
  <si>
    <t>≤15秒</t>
  </si>
  <si>
    <t>成本指标（10分）</t>
  </si>
  <si>
    <t>项目年度总预算</t>
  </si>
  <si>
    <t>效益指标
（30分）</t>
  </si>
  <si>
    <t>经济效益指标</t>
  </si>
  <si>
    <t>经济效益</t>
  </si>
  <si>
    <t>带动示范基地生产提质增效10%以上，增收5%以上。</t>
  </si>
  <si>
    <t>示范基地经济效益较为显著，并辐射带动周边区域农户的增收致富</t>
  </si>
  <si>
    <t>随着项目成果的进一步应用，经济效益将持续显现</t>
  </si>
  <si>
    <t>社会效益指标</t>
  </si>
  <si>
    <t>打造了京科惠农全产业链服务模式</t>
  </si>
  <si>
    <t>可持续影响指标</t>
  </si>
  <si>
    <t>形成成熟模式</t>
  </si>
  <si>
    <t>可推广、可复制。</t>
  </si>
  <si>
    <t>形成成熟模式，可推广，可复制</t>
  </si>
  <si>
    <t>还需要在其他地区进一步辐射示范</t>
  </si>
  <si>
    <t>满意度指标
（10分）</t>
  </si>
  <si>
    <t>服务对象满意度指标</t>
  </si>
  <si>
    <t>服务对象满意度</t>
  </si>
  <si>
    <t>服务对象满意度95%及以上</t>
  </si>
  <si>
    <t>得到认可</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</si>
  <si>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</si>
  <si>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</si>
  <si>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北京市农林科学院助力京郊乡村振兴科技示范</t>
    <phoneticPr fontId="4" type="noConversion"/>
  </si>
  <si>
    <t>技术带动母猪数量</t>
    <phoneticPr fontId="4" type="noConversion"/>
  </si>
  <si>
    <t>技术带动生猪规模</t>
    <phoneticPr fontId="4" type="noConversion"/>
  </si>
  <si>
    <t>猪日增重提高5%，粪中有害细菌减排30%</t>
    <phoneticPr fontId="4" type="noConversion"/>
  </si>
  <si>
    <t>实际支出210万元，未超过预算</t>
    <phoneticPr fontId="4" type="noConversion"/>
  </si>
  <si>
    <t>经济效益</t>
    <phoneticPr fontId="4" type="noConversion"/>
  </si>
  <si>
    <t>300万元</t>
    <phoneticPr fontId="4" type="noConversion"/>
  </si>
  <si>
    <t>425万元</t>
    <phoneticPr fontId="4" type="noConversion"/>
  </si>
  <si>
    <t>于峰、吴华瑞、武占会、季海峰</t>
    <phoneticPr fontId="4" type="noConversion"/>
  </si>
  <si>
    <t>北京市农林科学院信息技术研究中心、北京市农林科学院植物保护环境保护研究所、蔬菜研究所、北京市农林科学院畜牧兽医研究所</t>
    <phoneticPr fontId="4" type="noConversion"/>
  </si>
  <si>
    <t>5000头</t>
    <phoneticPr fontId="4" type="noConversion"/>
  </si>
  <si>
    <t>50000头</t>
    <phoneticPr fontId="4" type="noConversion"/>
  </si>
  <si>
    <t>猪日增重提高5%～11%，粪中大肠杆菌、金黄色葡萄球菌等有害细菌下降35%以上。</t>
    <phoneticPr fontId="4" type="noConversion"/>
  </si>
  <si>
    <t>示范群批次母猪分娩率</t>
    <phoneticPr fontId="4" type="noConversion"/>
  </si>
  <si>
    <t>猪日增重提高及粪中有害细菌减排</t>
    <phoneticPr fontId="4" type="noConversion"/>
  </si>
  <si>
    <r>
      <t>（</t>
    </r>
    <r>
      <rPr>
        <b/>
        <sz val="11"/>
        <rFont val="Times New Roman"/>
        <family val="1"/>
      </rPr>
      <t xml:space="preserve"> 2021 </t>
    </r>
    <r>
      <rPr>
        <b/>
        <sz val="11"/>
        <rFont val="宋体"/>
        <family val="3"/>
        <charset val="134"/>
      </rPr>
      <t>年度）</t>
    </r>
  </si>
  <si>
    <r>
      <t>2021</t>
    </r>
    <r>
      <rPr>
        <sz val="10"/>
        <rFont val="宋体"/>
        <family val="3"/>
        <charset val="134"/>
      </rPr>
      <t>年</t>
    </r>
    <r>
      <rPr>
        <sz val="10"/>
        <rFont val="Times New Roman"/>
        <family val="1"/>
      </rPr>
      <t>12</t>
    </r>
    <r>
      <rPr>
        <sz val="10"/>
        <rFont val="宋体"/>
        <family val="3"/>
        <charset val="134"/>
      </rPr>
      <t>月</t>
    </r>
    <r>
      <rPr>
        <sz val="10"/>
        <rFont val="Times New Roman"/>
        <family val="1"/>
      </rPr>
      <t>30</t>
    </r>
    <r>
      <rPr>
        <sz val="10"/>
        <rFont val="宋体"/>
        <family val="3"/>
        <charset val="134"/>
      </rPr>
      <t>日前项目全部完成</t>
    </r>
  </si>
  <si>
    <r>
      <t>2021</t>
    </r>
    <r>
      <rPr>
        <sz val="10"/>
        <rFont val="宋体"/>
        <family val="3"/>
        <charset val="134"/>
      </rPr>
      <t>年</t>
    </r>
    <r>
      <rPr>
        <sz val="10"/>
        <rFont val="Times New Roman"/>
        <family val="1"/>
      </rPr>
      <t>12</t>
    </r>
    <r>
      <rPr>
        <sz val="10"/>
        <rFont val="宋体"/>
        <family val="3"/>
        <charset val="134"/>
      </rPr>
      <t>月</t>
    </r>
    <r>
      <rPr>
        <sz val="10"/>
        <rFont val="Times New Roman"/>
        <family val="1"/>
      </rPr>
      <t>30</t>
    </r>
    <r>
      <rPr>
        <sz val="10"/>
        <rFont val="宋体"/>
        <family val="3"/>
        <charset val="134"/>
      </rPr>
      <t>日前完成了项目全部任务指标</t>
    </r>
  </si>
  <si>
    <t>项目年度总支出不超过580万预算</t>
    <phoneticPr fontId="4" type="noConversion"/>
  </si>
  <si>
    <t>（1）打造“京科惠农大讲堂+种质供给+物联网信息采集+全产业链溯源+品牌打造+电商营销”的京科惠农全产业链服务模式。
（2）开展“京科惠农”网络大讲堂直播培训20次，实现培训2万人次以上；为4个蔬菜生产基地提供相应的主推蔬菜品种优质种子及相应的种植技术指导；
（3）研发并应用绿色优质蔬菜物联网生产监测系统4套，为基地提供蔬菜生产物联网实时监测服务；
（4）研发并应用绿色优质蔬菜溯源管理系统1套，为实施企业打造完善的信息追溯平台；
（5）策划京科优品品牌方案1套，打造京科优品品牌；
（6）利用“智农宝”电商平台实现绿色优质蔬菜的线上销售及宣传；              
（7）开展猪高效繁殖与生态饲料技术示范推广。
通过智慧蜂业管理平台应用示范，预计提高蜂农和蜂蜜加工企业整体生产效率10%以上，优化资源配置，降低人力成本，提升产品产量、产品品质和品牌知名度，增加蜂农和企业收益，使蜂产业逐步迈向高端、品牌、智慧、融合、创新的领跑时代。开发智慧蜂业管理平台1套,申报平台软件著作权1项,培训周边农户200人以上。在密云区选取示范蜂场1-2个，试验示范智能蜂箱管理蜂群10群，冬季草莓应用示范3群。通过猪高效繁殖与生态饲料技术示范推广，示范群批次母猪分娩率83%；猪日增重提高5%，粪中有害细菌减排30%。</t>
    <phoneticPr fontId="4" type="noConversion"/>
  </si>
  <si>
    <t>（1）打造了“京科惠农大讲堂+种质供给+物联网信息采集+全产业链溯源+品牌打造+电商营销”的京科惠农全产业链服务模式。
（2）开展了“京科惠农”网络大讲堂直播培训22次，实现培训2.38万人次；为4个蔬菜生产基地提供相应的主推蔬菜品种优质种子及相应的种植技术指导；
（3）研发并应用了绿色优质蔬菜物联网生产监测系统4套，为基地提供蔬菜生产物联网实时监测服务；
（4）研发并应用绿色优质蔬菜溯源管理系统1套，为实施企业打造完善的信息追溯平台；
（5）策划了京科优品品牌方案1套，打造京科优品品牌；
（6）利用“智农宝”电商平台实现绿色优质蔬菜的线上销售及宣传；
（7）开展猪高效繁殖与生态饲料技术示范推广。
研发智慧蜂业管理平台1套，集成北京奥金达蜂产品专业合作社等企业物联网设备，实现了精准生产管理、远程技术指导、智慧加工管理、可信质量追溯、智能分析决策等功能；在密云区开展了智慧蜂业管理平台、智慧蜂业APP、智慧蜂箱和物联网监测技术的推广应用，在密云区建设1个集中示范点，部署智慧蜂箱11套，在草莓棚授粉试验示范6群，累计开展技术培训、指导、观摩15次，培训基层骨干技术人员25人，农户220户，示范点整体生产效率提升22%，获得软著1项。通过猪高效繁殖与生态饲料技术示范推广，示范群批次母猪分娩率86%；猪日增重提高5%～11%，粪中有害细菌减排35%。</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</si>
</sst>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15" x14ac:knownFonts="1">
    <font>
      <sz val="11"/>
      <color theme="1"/>
      <name val="等线"/>
      <charset val="134"/>
      <scheme val="minor"/>
    </font>
    <font>
      <sz val="9"/>
      <name val="宋体"/>
      <family val="3"/>
      <charset val="134"/>
    </font>
    <font>
      <sz val="12"/>
      <name val="宋体"/>
      <family val="3"/>
      <charset val="134"/>
    </font>
    <font>
      <b/>
      <sz val="9"/>
      <name val="宋体"/>
      <family val="3"/>
      <charset val="134"/>
    </font>
    <font>
      <sz val="9"/>
      <name val="等线"/>
      <family val="3"/>
      <charset val="134"/>
      <scheme val="minor"/>
    </font>
    <font>
      <sz val="14"/>
      <name val="黑体"/>
      <family val="3"/>
      <charset val="134"/>
    </font>
    <font>
      <sz val="11"/>
      <name val="等线"/>
      <family val="3"/>
      <charset val="134"/>
      <scheme val="minor"/>
    </font>
    <font>
      <sz val="16"/>
      <name val="黑体"/>
      <family val="3"/>
      <charset val="134"/>
    </font>
    <font>
      <b/>
      <sz val="11"/>
      <name val="宋体"/>
      <family val="3"/>
      <charset val="134"/>
    </font>
    <font>
      <b/>
      <sz val="11"/>
      <name val="Times New Roman"/>
      <family val="1"/>
    </font>
    <font>
      <b/>
      <sz val="11"/>
      <name val="等线"/>
      <family val="3"/>
      <charset val="134"/>
      <scheme val="minor"/>
    </font>
    <font>
      <sz val="10"/>
      <name val="宋体"/>
      <family val="3"/>
      <charset val="134"/>
    </font>
    <font>
      <sz val="10"/>
      <name val="Times New Roman"/>
      <family val="1"/>
    </font>
    <font>
      <sz val="10"/>
      <name val="Calibri"/>
      <family val="2"/>
    </font>
    <font>
      <sz val="11"/>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
    <xf numFmtId="0" fontId="0" fillId="0" borderId="0"/>
    <xf numFmtId="0" fontId="2" fillId="0" borderId="0"/>
  </cellStyleXfs>
  <cellXfs count="66">
    <xf numFmtId="0" fontId="0" fillId="0" borderId="0" xfId="0"/>
    <xf numFmtId="0" fontId="1" fillId="0" borderId="1" xfId="1" applyFont="1" applyFill="1" applyBorder="1" applyAlignment="1">
      <alignment horizontal="left" vertical="center" wrapText="1"/>
    </xf>
    <xf numFmtId="0" fontId="5" fillId="0" borderId="0" xfId="0" applyFont="1" applyFill="1" applyAlignment="1">
      <alignment horizontal="justify" vertical="center"/>
    </xf>
    <xf numFmtId="0" fontId="6" fillId="0" borderId="0" xfId="0" applyFont="1" applyFill="1"/>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4" xfId="0" applyFont="1" applyFill="1" applyBorder="1" applyAlignment="1">
      <alignment vertical="center" wrapText="1"/>
    </xf>
    <xf numFmtId="0" fontId="1" fillId="0" borderId="3" xfId="0" applyFont="1" applyFill="1" applyBorder="1" applyAlignment="1">
      <alignment vertical="center" wrapText="1"/>
    </xf>
    <xf numFmtId="0" fontId="1" fillId="0" borderId="2" xfId="0" applyFont="1" applyFill="1" applyBorder="1" applyAlignment="1">
      <alignment vertical="center" wrapText="1"/>
    </xf>
    <xf numFmtId="0" fontId="1" fillId="0" borderId="11" xfId="0" applyFont="1" applyFill="1" applyBorder="1" applyAlignment="1">
      <alignment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 fillId="0" borderId="15"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Fill="1" applyAlignment="1">
      <alignment vertical="center" wrapText="1"/>
    </xf>
    <xf numFmtId="0" fontId="1" fillId="0" borderId="5" xfId="0" applyFont="1" applyFill="1" applyBorder="1" applyAlignment="1">
      <alignment vertical="center" wrapText="1"/>
    </xf>
    <xf numFmtId="0" fontId="3" fillId="0" borderId="0" xfId="0" applyFont="1" applyFill="1" applyAlignment="1">
      <alignment vertical="center" wrapText="1"/>
    </xf>
    <xf numFmtId="0" fontId="3" fillId="0" borderId="5" xfId="0" applyFont="1" applyFill="1" applyBorder="1" applyAlignment="1">
      <alignment vertical="center" wrapText="1"/>
    </xf>
    <xf numFmtId="0" fontId="10" fillId="0" borderId="0" xfId="0" applyFont="1" applyFill="1"/>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1" fillId="0" borderId="6" xfId="0" applyFont="1" applyFill="1" applyBorder="1" applyAlignment="1">
      <alignment vertical="center" wrapText="1"/>
    </xf>
    <xf numFmtId="0" fontId="11" fillId="0" borderId="1"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13" fillId="0" borderId="0" xfId="0" applyFont="1" applyFill="1" applyAlignment="1">
      <alignment vertical="center" wrapText="1"/>
    </xf>
    <xf numFmtId="0" fontId="1" fillId="0" borderId="1" xfId="0" applyFont="1" applyFill="1" applyBorder="1" applyAlignment="1">
      <alignment vertical="center" wrapText="1"/>
    </xf>
    <xf numFmtId="177" fontId="1" fillId="0" borderId="1"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8"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4" fillId="0" borderId="0" xfId="0" applyFont="1" applyFill="1" applyAlignment="1">
      <alignment horizontal="left" vertical="top"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1" fillId="0" borderId="11" xfId="0" applyFont="1" applyFill="1" applyBorder="1" applyAlignment="1">
      <alignment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9" fontId="1" fillId="0" borderId="1" xfId="0" applyNumberFormat="1" applyFont="1" applyFill="1" applyBorder="1" applyAlignment="1">
      <alignment horizontal="left" vertical="center" wrapText="1"/>
    </xf>
    <xf numFmtId="9" fontId="1" fillId="0" borderId="11" xfId="0" applyNumberFormat="1" applyFont="1" applyFill="1" applyBorder="1" applyAlignment="1">
      <alignment horizontal="left" vertical="center" wrapText="1"/>
    </xf>
  </cellXfs>
  <cellStyles count="2">
    <cellStyle name="常规" xfId="0" builtinId="0"/>
    <cellStyle name="常规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9033;&#30446;&#25903;&#20986;&#32489;&#25928;&#33258;&#35780;&#34920;-&#25913;&#21518;&#312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bigtable\Desktop\&#26032;&#24314;&#25991;&#20214;&#22841;\&#27719;&#24635;&#33258;&#35780;&#34920;&#65288;&#24635;&#65289;\&#24037;&#20316;&#24213;&#31295;-&#24066;&#20892;&#26519;&#31185;&#23398;&#38498;V--&#27719;&#24635;&#25171;&#20998;&#34920;&#20219;&#21153;&#20998;&#3719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附件3-项目支出绩效自评表"/>
    </sheetNames>
    <sheetDataSet>
      <sheetData sheetId="0">
        <row r="5">
          <cell r="C5" t="str">
            <v>北京市农林科学院</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项目+部门"/>
      <sheetName val="Sheet2"/>
    </sheetNames>
    <sheetDataSet>
      <sheetData sheetId="0">
        <row r="335">
          <cell r="F335" t="str">
            <v>北京市农林科学院助力京郊乡村振兴科技示范</v>
          </cell>
          <cell r="H335">
            <v>580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6"/>
  <sheetViews>
    <sheetView tabSelected="1" view="pageBreakPreview" topLeftCell="A55" zoomScaleNormal="100" zoomScaleSheetLayoutView="100" workbookViewId="0">
      <selection activeCell="H13" sqref="H13:N13"/>
    </sheetView>
  </sheetViews>
  <sheetFormatPr defaultColWidth="9" defaultRowHeight="14.25" x14ac:dyDescent="0.2"/>
  <cols>
    <col min="1" max="3" width="9" style="3"/>
    <col min="4" max="4" width="18.25" style="3" customWidth="1"/>
    <col min="5" max="5" width="2.125" style="3" customWidth="1"/>
    <col min="6" max="7" width="9" style="3"/>
    <col min="8" max="9" width="10.25" style="3" customWidth="1"/>
    <col min="10" max="11" width="8.625" style="3" customWidth="1"/>
    <col min="12" max="16384" width="9" style="3"/>
  </cols>
  <sheetData>
    <row r="1" spans="1:14" ht="18.75" x14ac:dyDescent="0.2">
      <c r="A1" s="2" t="s">
        <v>0</v>
      </c>
    </row>
    <row r="2" spans="1:14" ht="20.45" customHeight="1" x14ac:dyDescent="0.2">
      <c r="A2" s="30" t="s">
        <v>1</v>
      </c>
      <c r="B2" s="30"/>
      <c r="C2" s="30"/>
      <c r="D2" s="30"/>
      <c r="E2" s="30"/>
      <c r="F2" s="30"/>
      <c r="G2" s="30"/>
      <c r="H2" s="30"/>
      <c r="I2" s="30"/>
      <c r="J2" s="30"/>
      <c r="K2" s="30"/>
      <c r="L2" s="30"/>
      <c r="M2" s="30"/>
      <c r="N2" s="30"/>
    </row>
    <row r="3" spans="1:14" x14ac:dyDescent="0.2">
      <c r="A3" s="31" t="s">
        <v>167</v>
      </c>
      <c r="B3" s="31"/>
      <c r="C3" s="31"/>
      <c r="D3" s="31"/>
      <c r="E3" s="31"/>
      <c r="F3" s="31"/>
      <c r="G3" s="31"/>
      <c r="H3" s="31"/>
      <c r="I3" s="31"/>
      <c r="J3" s="31"/>
      <c r="K3" s="31"/>
      <c r="L3" s="31"/>
      <c r="M3" s="31"/>
      <c r="N3" s="31"/>
    </row>
    <row r="4" spans="1:14" x14ac:dyDescent="0.2">
      <c r="A4" s="32" t="s">
        <v>2</v>
      </c>
      <c r="B4" s="32"/>
      <c r="C4" s="33" t="s">
        <v>152</v>
      </c>
      <c r="D4" s="33"/>
      <c r="E4" s="33"/>
      <c r="F4" s="33"/>
      <c r="G4" s="33"/>
      <c r="H4" s="33"/>
      <c r="I4" s="33"/>
      <c r="J4" s="33"/>
      <c r="K4" s="33"/>
      <c r="L4" s="33"/>
      <c r="M4" s="33"/>
      <c r="N4" s="33"/>
    </row>
    <row r="5" spans="1:14" ht="27.95" customHeight="1" x14ac:dyDescent="0.2">
      <c r="A5" s="32" t="s">
        <v>3</v>
      </c>
      <c r="B5" s="32"/>
      <c r="C5" s="33" t="str">
        <f>'[1]附件3-项目支出绩效自评表'!$C$5</f>
        <v>北京市农林科学院</v>
      </c>
      <c r="D5" s="33"/>
      <c r="E5" s="33"/>
      <c r="F5" s="33"/>
      <c r="G5" s="33"/>
      <c r="H5" s="4" t="s">
        <v>4</v>
      </c>
      <c r="I5" s="33" t="s">
        <v>161</v>
      </c>
      <c r="J5" s="33"/>
      <c r="K5" s="33"/>
      <c r="L5" s="33"/>
      <c r="M5" s="33"/>
      <c r="N5" s="33"/>
    </row>
    <row r="6" spans="1:14" x14ac:dyDescent="0.2">
      <c r="A6" s="32" t="s">
        <v>5</v>
      </c>
      <c r="B6" s="32"/>
      <c r="C6" s="33" t="s">
        <v>160</v>
      </c>
      <c r="D6" s="33"/>
      <c r="E6" s="33"/>
      <c r="F6" s="33"/>
      <c r="G6" s="33"/>
      <c r="H6" s="4" t="s">
        <v>6</v>
      </c>
      <c r="I6" s="33" t="s">
        <v>7</v>
      </c>
      <c r="J6" s="33"/>
      <c r="K6" s="33"/>
      <c r="L6" s="33"/>
      <c r="M6" s="33"/>
      <c r="N6" s="33"/>
    </row>
    <row r="7" spans="1:14" x14ac:dyDescent="0.2">
      <c r="A7" s="45" t="s">
        <v>8</v>
      </c>
      <c r="B7" s="46"/>
      <c r="C7" s="32"/>
      <c r="D7" s="32"/>
      <c r="E7" s="32"/>
      <c r="F7" s="4" t="s">
        <v>9</v>
      </c>
      <c r="G7" s="4" t="s">
        <v>10</v>
      </c>
      <c r="H7" s="4" t="s">
        <v>11</v>
      </c>
      <c r="I7" s="32" t="s">
        <v>12</v>
      </c>
      <c r="J7" s="32"/>
      <c r="K7" s="32"/>
      <c r="L7" s="32"/>
      <c r="M7" s="4" t="s">
        <v>13</v>
      </c>
      <c r="N7" s="4" t="s">
        <v>14</v>
      </c>
    </row>
    <row r="8" spans="1:14" x14ac:dyDescent="0.2">
      <c r="A8" s="47"/>
      <c r="B8" s="48"/>
      <c r="C8" s="34" t="s">
        <v>15</v>
      </c>
      <c r="D8" s="34"/>
      <c r="E8" s="34"/>
      <c r="F8" s="5">
        <f>[2]Sheet1!$H$335</f>
        <v>580</v>
      </c>
      <c r="G8" s="5">
        <f>580</f>
        <v>580</v>
      </c>
      <c r="H8" s="5">
        <v>579.71163100000001</v>
      </c>
      <c r="I8" s="32">
        <v>10</v>
      </c>
      <c r="J8" s="32"/>
      <c r="K8" s="32"/>
      <c r="L8" s="32"/>
      <c r="M8" s="6">
        <f>H8/G8</f>
        <v>0.99950281206896552</v>
      </c>
      <c r="N8" s="7">
        <f>M8*10</f>
        <v>9.9950281206896552</v>
      </c>
    </row>
    <row r="9" spans="1:14" x14ac:dyDescent="0.2">
      <c r="A9" s="47"/>
      <c r="B9" s="48"/>
      <c r="C9" s="32" t="s">
        <v>16</v>
      </c>
      <c r="D9" s="32"/>
      <c r="E9" s="32"/>
      <c r="F9" s="5"/>
      <c r="G9" s="5"/>
      <c r="H9" s="5"/>
      <c r="I9" s="33" t="s">
        <v>17</v>
      </c>
      <c r="J9" s="33"/>
      <c r="K9" s="33"/>
      <c r="L9" s="33"/>
      <c r="M9" s="5" t="s">
        <v>17</v>
      </c>
      <c r="N9" s="5" t="s">
        <v>17</v>
      </c>
    </row>
    <row r="10" spans="1:14" x14ac:dyDescent="0.2">
      <c r="A10" s="47"/>
      <c r="B10" s="48"/>
      <c r="C10" s="32" t="s">
        <v>18</v>
      </c>
      <c r="D10" s="32"/>
      <c r="E10" s="32"/>
      <c r="F10" s="5"/>
      <c r="G10" s="5"/>
      <c r="H10" s="5"/>
      <c r="I10" s="33" t="s">
        <v>17</v>
      </c>
      <c r="J10" s="33"/>
      <c r="K10" s="33"/>
      <c r="L10" s="33"/>
      <c r="M10" s="5" t="s">
        <v>17</v>
      </c>
      <c r="N10" s="5" t="s">
        <v>17</v>
      </c>
    </row>
    <row r="11" spans="1:14" x14ac:dyDescent="0.2">
      <c r="A11" s="49"/>
      <c r="B11" s="50"/>
      <c r="C11" s="32" t="s">
        <v>19</v>
      </c>
      <c r="D11" s="32"/>
      <c r="E11" s="32"/>
      <c r="F11" s="5"/>
      <c r="G11" s="5"/>
      <c r="H11" s="5"/>
      <c r="I11" s="33" t="s">
        <v>17</v>
      </c>
      <c r="J11" s="33"/>
      <c r="K11" s="33"/>
      <c r="L11" s="33"/>
      <c r="M11" s="5" t="s">
        <v>17</v>
      </c>
      <c r="N11" s="5" t="s">
        <v>17</v>
      </c>
    </row>
    <row r="12" spans="1:14" x14ac:dyDescent="0.2">
      <c r="A12" s="32" t="s">
        <v>20</v>
      </c>
      <c r="B12" s="32" t="s">
        <v>21</v>
      </c>
      <c r="C12" s="32"/>
      <c r="D12" s="32"/>
      <c r="E12" s="32"/>
      <c r="F12" s="32"/>
      <c r="G12" s="32"/>
      <c r="H12" s="32" t="s">
        <v>22</v>
      </c>
      <c r="I12" s="32"/>
      <c r="J12" s="32"/>
      <c r="K12" s="32"/>
      <c r="L12" s="32"/>
      <c r="M12" s="32"/>
      <c r="N12" s="32"/>
    </row>
    <row r="13" spans="1:14" ht="208.5" customHeight="1" x14ac:dyDescent="0.2">
      <c r="A13" s="32"/>
      <c r="B13" s="35" t="s">
        <v>171</v>
      </c>
      <c r="C13" s="35"/>
      <c r="D13" s="35"/>
      <c r="E13" s="35"/>
      <c r="F13" s="35"/>
      <c r="G13" s="35"/>
      <c r="H13" s="35" t="s">
        <v>172</v>
      </c>
      <c r="I13" s="35"/>
      <c r="J13" s="35"/>
      <c r="K13" s="35"/>
      <c r="L13" s="35"/>
      <c r="M13" s="35"/>
      <c r="N13" s="35"/>
    </row>
    <row r="14" spans="1:14" ht="31.9" customHeight="1" x14ac:dyDescent="0.2">
      <c r="A14" s="52" t="s">
        <v>23</v>
      </c>
      <c r="B14" s="4" t="s">
        <v>24</v>
      </c>
      <c r="C14" s="4" t="s">
        <v>25</v>
      </c>
      <c r="D14" s="4" t="s">
        <v>26</v>
      </c>
      <c r="E14" s="32" t="s">
        <v>27</v>
      </c>
      <c r="F14" s="32"/>
      <c r="G14" s="32"/>
      <c r="H14" s="32" t="s">
        <v>28</v>
      </c>
      <c r="I14" s="32"/>
      <c r="J14" s="4" t="s">
        <v>12</v>
      </c>
      <c r="K14" s="4" t="s">
        <v>14</v>
      </c>
      <c r="L14" s="32" t="s">
        <v>29</v>
      </c>
      <c r="M14" s="32"/>
      <c r="N14" s="32"/>
    </row>
    <row r="15" spans="1:14" ht="42.75" customHeight="1" x14ac:dyDescent="0.2">
      <c r="A15" s="53"/>
      <c r="B15" s="32" t="s">
        <v>30</v>
      </c>
      <c r="C15" s="52" t="s">
        <v>31</v>
      </c>
      <c r="D15" s="8" t="s">
        <v>32</v>
      </c>
      <c r="E15" s="36" t="s">
        <v>33</v>
      </c>
      <c r="F15" s="37"/>
      <c r="G15" s="38"/>
      <c r="H15" s="36" t="s">
        <v>33</v>
      </c>
      <c r="I15" s="37"/>
      <c r="J15" s="54">
        <v>15</v>
      </c>
      <c r="K15" s="54">
        <v>15</v>
      </c>
      <c r="L15" s="33"/>
      <c r="M15" s="33"/>
      <c r="N15" s="33"/>
    </row>
    <row r="16" spans="1:14" x14ac:dyDescent="0.2">
      <c r="A16" s="53"/>
      <c r="B16" s="32"/>
      <c r="C16" s="53"/>
      <c r="D16" s="8" t="s">
        <v>34</v>
      </c>
      <c r="E16" s="36" t="s">
        <v>35</v>
      </c>
      <c r="F16" s="37"/>
      <c r="G16" s="38"/>
      <c r="H16" s="36" t="s">
        <v>35</v>
      </c>
      <c r="I16" s="38"/>
      <c r="J16" s="55"/>
      <c r="K16" s="55"/>
      <c r="L16" s="33"/>
      <c r="M16" s="33"/>
      <c r="N16" s="33"/>
    </row>
    <row r="17" spans="1:14" ht="22.5" x14ac:dyDescent="0.2">
      <c r="A17" s="53"/>
      <c r="B17" s="32"/>
      <c r="C17" s="53"/>
      <c r="D17" s="8" t="s">
        <v>36</v>
      </c>
      <c r="E17" s="36" t="s">
        <v>37</v>
      </c>
      <c r="F17" s="37"/>
      <c r="G17" s="38"/>
      <c r="H17" s="36" t="s">
        <v>37</v>
      </c>
      <c r="I17" s="38"/>
      <c r="J17" s="55"/>
      <c r="K17" s="55"/>
      <c r="L17" s="9"/>
      <c r="M17" s="9"/>
      <c r="N17" s="10"/>
    </row>
    <row r="18" spans="1:14" ht="22.5" x14ac:dyDescent="0.2">
      <c r="A18" s="53"/>
      <c r="B18" s="32"/>
      <c r="C18" s="53"/>
      <c r="D18" s="8" t="s">
        <v>38</v>
      </c>
      <c r="E18" s="36" t="s">
        <v>39</v>
      </c>
      <c r="F18" s="37"/>
      <c r="G18" s="38"/>
      <c r="H18" s="36" t="s">
        <v>40</v>
      </c>
      <c r="I18" s="38"/>
      <c r="J18" s="55"/>
      <c r="K18" s="55"/>
      <c r="L18" s="9"/>
      <c r="M18" s="9"/>
      <c r="N18" s="10"/>
    </row>
    <row r="19" spans="1:14" x14ac:dyDescent="0.2">
      <c r="A19" s="53"/>
      <c r="B19" s="32"/>
      <c r="C19" s="53"/>
      <c r="D19" s="8" t="s">
        <v>41</v>
      </c>
      <c r="E19" s="36" t="s">
        <v>42</v>
      </c>
      <c r="F19" s="37"/>
      <c r="G19" s="38"/>
      <c r="H19" s="36" t="s">
        <v>43</v>
      </c>
      <c r="I19" s="38"/>
      <c r="J19" s="55"/>
      <c r="K19" s="55"/>
      <c r="L19" s="11"/>
      <c r="M19" s="9"/>
      <c r="N19" s="10"/>
    </row>
    <row r="20" spans="1:14" ht="22.5" x14ac:dyDescent="0.2">
      <c r="A20" s="53"/>
      <c r="B20" s="32"/>
      <c r="C20" s="53"/>
      <c r="D20" s="8" t="s">
        <v>44</v>
      </c>
      <c r="E20" s="36" t="s">
        <v>45</v>
      </c>
      <c r="F20" s="37"/>
      <c r="G20" s="38"/>
      <c r="H20" s="36" t="s">
        <v>45</v>
      </c>
      <c r="I20" s="38"/>
      <c r="J20" s="55"/>
      <c r="K20" s="55"/>
      <c r="L20" s="12"/>
      <c r="M20" s="13"/>
      <c r="N20" s="14"/>
    </row>
    <row r="21" spans="1:14" ht="22.5" x14ac:dyDescent="0.2">
      <c r="A21" s="53"/>
      <c r="B21" s="32"/>
      <c r="C21" s="53"/>
      <c r="D21" s="8" t="s">
        <v>46</v>
      </c>
      <c r="E21" s="36" t="s">
        <v>37</v>
      </c>
      <c r="F21" s="37"/>
      <c r="G21" s="38"/>
      <c r="H21" s="36" t="s">
        <v>37</v>
      </c>
      <c r="I21" s="38"/>
      <c r="J21" s="55"/>
      <c r="K21" s="55"/>
      <c r="L21" s="15"/>
      <c r="M21" s="15"/>
      <c r="N21" s="16"/>
    </row>
    <row r="22" spans="1:14" x14ac:dyDescent="0.2">
      <c r="A22" s="53"/>
      <c r="B22" s="32"/>
      <c r="C22" s="53"/>
      <c r="D22" s="8" t="s">
        <v>47</v>
      </c>
      <c r="E22" s="36" t="s">
        <v>37</v>
      </c>
      <c r="F22" s="37"/>
      <c r="G22" s="38"/>
      <c r="H22" s="36" t="s">
        <v>37</v>
      </c>
      <c r="I22" s="38"/>
      <c r="J22" s="55"/>
      <c r="K22" s="55"/>
      <c r="L22" s="17"/>
      <c r="M22" s="17"/>
      <c r="N22" s="18"/>
    </row>
    <row r="23" spans="1:14" x14ac:dyDescent="0.2">
      <c r="A23" s="53"/>
      <c r="B23" s="32"/>
      <c r="C23" s="53"/>
      <c r="D23" s="8" t="s">
        <v>48</v>
      </c>
      <c r="E23" s="36" t="s">
        <v>37</v>
      </c>
      <c r="F23" s="37"/>
      <c r="G23" s="38"/>
      <c r="H23" s="36" t="s">
        <v>37</v>
      </c>
      <c r="I23" s="38"/>
      <c r="J23" s="55"/>
      <c r="K23" s="55"/>
      <c r="L23" s="13"/>
      <c r="M23" s="13"/>
      <c r="N23" s="14"/>
    </row>
    <row r="24" spans="1:14" x14ac:dyDescent="0.2">
      <c r="A24" s="53"/>
      <c r="B24" s="32"/>
      <c r="C24" s="53"/>
      <c r="D24" s="1" t="s">
        <v>49</v>
      </c>
      <c r="E24" s="35" t="s">
        <v>50</v>
      </c>
      <c r="F24" s="35"/>
      <c r="G24" s="35"/>
      <c r="H24" s="35" t="s">
        <v>51</v>
      </c>
      <c r="I24" s="35"/>
      <c r="J24" s="55"/>
      <c r="K24" s="55"/>
      <c r="L24" s="15"/>
      <c r="M24" s="15"/>
      <c r="N24" s="16"/>
    </row>
    <row r="25" spans="1:14" x14ac:dyDescent="0.2">
      <c r="A25" s="53"/>
      <c r="B25" s="32"/>
      <c r="C25" s="53"/>
      <c r="D25" s="1" t="s">
        <v>52</v>
      </c>
      <c r="E25" s="35" t="s">
        <v>37</v>
      </c>
      <c r="F25" s="35"/>
      <c r="G25" s="35"/>
      <c r="H25" s="35" t="s">
        <v>37</v>
      </c>
      <c r="I25" s="35"/>
      <c r="J25" s="55"/>
      <c r="K25" s="55"/>
      <c r="L25" s="17"/>
      <c r="M25" s="17"/>
      <c r="N25" s="18"/>
    </row>
    <row r="26" spans="1:14" x14ac:dyDescent="0.2">
      <c r="A26" s="53"/>
      <c r="B26" s="32"/>
      <c r="C26" s="53"/>
      <c r="D26" s="1" t="s">
        <v>53</v>
      </c>
      <c r="E26" s="35" t="s">
        <v>54</v>
      </c>
      <c r="F26" s="35"/>
      <c r="G26" s="35"/>
      <c r="H26" s="35" t="s">
        <v>54</v>
      </c>
      <c r="I26" s="35"/>
      <c r="J26" s="55"/>
      <c r="K26" s="55"/>
      <c r="L26" s="13"/>
      <c r="M26" s="13"/>
      <c r="N26" s="14"/>
    </row>
    <row r="27" spans="1:14" x14ac:dyDescent="0.2">
      <c r="A27" s="53"/>
      <c r="B27" s="32"/>
      <c r="C27" s="53"/>
      <c r="D27" s="1" t="s">
        <v>55</v>
      </c>
      <c r="E27" s="35" t="s">
        <v>56</v>
      </c>
      <c r="F27" s="35"/>
      <c r="G27" s="35"/>
      <c r="H27" s="35" t="s">
        <v>57</v>
      </c>
      <c r="I27" s="35"/>
      <c r="J27" s="55"/>
      <c r="K27" s="55"/>
      <c r="L27" s="17"/>
      <c r="M27" s="17"/>
      <c r="N27" s="18"/>
    </row>
    <row r="28" spans="1:14" x14ac:dyDescent="0.2">
      <c r="A28" s="53"/>
      <c r="B28" s="32"/>
      <c r="C28" s="53"/>
      <c r="D28" s="1" t="s">
        <v>58</v>
      </c>
      <c r="E28" s="35" t="s">
        <v>59</v>
      </c>
      <c r="F28" s="35"/>
      <c r="G28" s="35"/>
      <c r="H28" s="35" t="s">
        <v>60</v>
      </c>
      <c r="I28" s="35"/>
      <c r="J28" s="55"/>
      <c r="K28" s="55"/>
      <c r="L28" s="13"/>
      <c r="M28" s="13"/>
      <c r="N28" s="14"/>
    </row>
    <row r="29" spans="1:14" x14ac:dyDescent="0.2">
      <c r="A29" s="53"/>
      <c r="B29" s="32"/>
      <c r="C29" s="53"/>
      <c r="D29" s="8" t="s">
        <v>61</v>
      </c>
      <c r="E29" s="35" t="s">
        <v>62</v>
      </c>
      <c r="F29" s="35"/>
      <c r="G29" s="35"/>
      <c r="H29" s="35" t="s">
        <v>62</v>
      </c>
      <c r="I29" s="35"/>
      <c r="J29" s="55"/>
      <c r="K29" s="55"/>
      <c r="L29" s="9"/>
      <c r="M29" s="9"/>
      <c r="N29" s="10"/>
    </row>
    <row r="30" spans="1:14" ht="22.5" x14ac:dyDescent="0.2">
      <c r="A30" s="53"/>
      <c r="B30" s="32"/>
      <c r="C30" s="53"/>
      <c r="D30" s="8" t="s">
        <v>63</v>
      </c>
      <c r="E30" s="35" t="s">
        <v>64</v>
      </c>
      <c r="F30" s="35"/>
      <c r="G30" s="35"/>
      <c r="H30" s="35" t="s">
        <v>65</v>
      </c>
      <c r="I30" s="35"/>
      <c r="J30" s="55"/>
      <c r="K30" s="55"/>
      <c r="L30" s="13"/>
      <c r="M30" s="13"/>
      <c r="N30" s="14"/>
    </row>
    <row r="31" spans="1:14" x14ac:dyDescent="0.2">
      <c r="A31" s="53"/>
      <c r="B31" s="32"/>
      <c r="C31" s="53"/>
      <c r="D31" s="8" t="s">
        <v>66</v>
      </c>
      <c r="E31" s="36" t="s">
        <v>67</v>
      </c>
      <c r="F31" s="37"/>
      <c r="G31" s="38"/>
      <c r="H31" s="36" t="s">
        <v>68</v>
      </c>
      <c r="I31" s="38"/>
      <c r="J31" s="55"/>
      <c r="K31" s="55"/>
      <c r="L31" s="15"/>
      <c r="M31" s="15"/>
      <c r="N31" s="16"/>
    </row>
    <row r="32" spans="1:14" x14ac:dyDescent="0.2">
      <c r="A32" s="53"/>
      <c r="B32" s="32"/>
      <c r="C32" s="53"/>
      <c r="D32" s="8" t="s">
        <v>69</v>
      </c>
      <c r="E32" s="36" t="s">
        <v>70</v>
      </c>
      <c r="F32" s="37"/>
      <c r="G32" s="38"/>
      <c r="H32" s="36" t="s">
        <v>71</v>
      </c>
      <c r="I32" s="38"/>
      <c r="J32" s="55"/>
      <c r="K32" s="55"/>
      <c r="L32" s="17"/>
      <c r="M32" s="17"/>
      <c r="N32" s="18"/>
    </row>
    <row r="33" spans="1:14" x14ac:dyDescent="0.2">
      <c r="A33" s="53"/>
      <c r="B33" s="32"/>
      <c r="C33" s="53"/>
      <c r="D33" s="8" t="s">
        <v>72</v>
      </c>
      <c r="E33" s="35" t="s">
        <v>73</v>
      </c>
      <c r="F33" s="35"/>
      <c r="G33" s="35"/>
      <c r="H33" s="35" t="s">
        <v>73</v>
      </c>
      <c r="I33" s="35"/>
      <c r="J33" s="55"/>
      <c r="K33" s="55"/>
      <c r="L33" s="17"/>
      <c r="M33" s="17"/>
      <c r="N33" s="18"/>
    </row>
    <row r="34" spans="1:14" s="21" customFormat="1" ht="14.25" customHeight="1" x14ac:dyDescent="0.2">
      <c r="A34" s="53"/>
      <c r="B34" s="32"/>
      <c r="C34" s="53"/>
      <c r="D34" s="28" t="s">
        <v>153</v>
      </c>
      <c r="E34" s="61" t="s">
        <v>162</v>
      </c>
      <c r="F34" s="62"/>
      <c r="G34" s="63"/>
      <c r="H34" s="61" t="s">
        <v>162</v>
      </c>
      <c r="I34" s="63"/>
      <c r="J34" s="55"/>
      <c r="K34" s="55"/>
      <c r="L34" s="19"/>
      <c r="M34" s="19"/>
      <c r="N34" s="20"/>
    </row>
    <row r="35" spans="1:14" s="21" customFormat="1" ht="14.25" customHeight="1" x14ac:dyDescent="0.2">
      <c r="A35" s="53"/>
      <c r="B35" s="32"/>
      <c r="C35" s="53"/>
      <c r="D35" s="28" t="s">
        <v>154</v>
      </c>
      <c r="E35" s="61" t="s">
        <v>163</v>
      </c>
      <c r="F35" s="62"/>
      <c r="G35" s="63"/>
      <c r="H35" s="61" t="s">
        <v>163</v>
      </c>
      <c r="I35" s="63"/>
      <c r="J35" s="55"/>
      <c r="K35" s="55"/>
      <c r="L35" s="22"/>
      <c r="M35" s="22"/>
      <c r="N35" s="23"/>
    </row>
    <row r="36" spans="1:14" ht="34.5" customHeight="1" x14ac:dyDescent="0.2">
      <c r="A36" s="53"/>
      <c r="B36" s="32"/>
      <c r="C36" s="52" t="s">
        <v>74</v>
      </c>
      <c r="D36" s="8" t="s">
        <v>75</v>
      </c>
      <c r="E36" s="36" t="s">
        <v>76</v>
      </c>
      <c r="F36" s="37"/>
      <c r="G36" s="38"/>
      <c r="H36" s="36" t="s">
        <v>77</v>
      </c>
      <c r="I36" s="38"/>
      <c r="J36" s="54">
        <v>15</v>
      </c>
      <c r="K36" s="54">
        <f>14</f>
        <v>14</v>
      </c>
      <c r="L36" s="33" t="s">
        <v>78</v>
      </c>
      <c r="M36" s="33"/>
      <c r="N36" s="33"/>
    </row>
    <row r="37" spans="1:14" ht="34.5" customHeight="1" x14ac:dyDescent="0.2">
      <c r="A37" s="53"/>
      <c r="B37" s="32"/>
      <c r="C37" s="53"/>
      <c r="D37" s="8" t="s">
        <v>79</v>
      </c>
      <c r="E37" s="36" t="s">
        <v>80</v>
      </c>
      <c r="F37" s="37"/>
      <c r="G37" s="38"/>
      <c r="H37" s="36" t="s">
        <v>81</v>
      </c>
      <c r="I37" s="38"/>
      <c r="J37" s="55"/>
      <c r="K37" s="55"/>
      <c r="L37" s="33" t="s">
        <v>82</v>
      </c>
      <c r="M37" s="33"/>
      <c r="N37" s="33"/>
    </row>
    <row r="38" spans="1:14" ht="34.5" customHeight="1" x14ac:dyDescent="0.2">
      <c r="A38" s="53"/>
      <c r="B38" s="32"/>
      <c r="C38" s="53"/>
      <c r="D38" s="8" t="s">
        <v>83</v>
      </c>
      <c r="E38" s="36" t="s">
        <v>84</v>
      </c>
      <c r="F38" s="37"/>
      <c r="G38" s="38"/>
      <c r="H38" s="36" t="s">
        <v>85</v>
      </c>
      <c r="I38" s="38"/>
      <c r="J38" s="55"/>
      <c r="K38" s="55"/>
      <c r="L38" s="39" t="s">
        <v>86</v>
      </c>
      <c r="M38" s="40"/>
      <c r="N38" s="41"/>
    </row>
    <row r="39" spans="1:14" ht="34.5" customHeight="1" x14ac:dyDescent="0.2">
      <c r="A39" s="53"/>
      <c r="B39" s="32"/>
      <c r="C39" s="53"/>
      <c r="D39" s="8" t="s">
        <v>87</v>
      </c>
      <c r="E39" s="36" t="s">
        <v>88</v>
      </c>
      <c r="F39" s="37"/>
      <c r="G39" s="38"/>
      <c r="H39" s="36" t="s">
        <v>89</v>
      </c>
      <c r="I39" s="38"/>
      <c r="J39" s="55"/>
      <c r="K39" s="55"/>
      <c r="L39" s="39" t="s">
        <v>90</v>
      </c>
      <c r="M39" s="40"/>
      <c r="N39" s="41"/>
    </row>
    <row r="40" spans="1:14" ht="34.5" customHeight="1" x14ac:dyDescent="0.2">
      <c r="A40" s="53"/>
      <c r="B40" s="32"/>
      <c r="C40" s="53"/>
      <c r="D40" s="8" t="s">
        <v>91</v>
      </c>
      <c r="E40" s="36" t="s">
        <v>92</v>
      </c>
      <c r="F40" s="37"/>
      <c r="G40" s="38"/>
      <c r="H40" s="36" t="s">
        <v>93</v>
      </c>
      <c r="I40" s="38"/>
      <c r="J40" s="55"/>
      <c r="K40" s="55"/>
      <c r="L40" s="24"/>
      <c r="M40" s="15"/>
      <c r="N40" s="16"/>
    </row>
    <row r="41" spans="1:14" x14ac:dyDescent="0.2">
      <c r="A41" s="53"/>
      <c r="B41" s="32"/>
      <c r="C41" s="53"/>
      <c r="D41" s="8" t="s">
        <v>94</v>
      </c>
      <c r="E41" s="36" t="s">
        <v>95</v>
      </c>
      <c r="F41" s="37"/>
      <c r="G41" s="38"/>
      <c r="H41" s="36" t="s">
        <v>95</v>
      </c>
      <c r="I41" s="38"/>
      <c r="J41" s="55"/>
      <c r="K41" s="55"/>
      <c r="L41" s="24"/>
      <c r="M41" s="15"/>
      <c r="N41" s="16"/>
    </row>
    <row r="42" spans="1:14" x14ac:dyDescent="0.2">
      <c r="A42" s="53"/>
      <c r="B42" s="32"/>
      <c r="C42" s="53"/>
      <c r="D42" s="1" t="s">
        <v>96</v>
      </c>
      <c r="E42" s="33" t="s">
        <v>97</v>
      </c>
      <c r="F42" s="33"/>
      <c r="G42" s="33"/>
      <c r="H42" s="42">
        <v>1</v>
      </c>
      <c r="I42" s="33"/>
      <c r="J42" s="55"/>
      <c r="K42" s="55"/>
      <c r="L42" s="24"/>
      <c r="M42" s="15"/>
      <c r="N42" s="16"/>
    </row>
    <row r="43" spans="1:14" ht="22.5" x14ac:dyDescent="0.2">
      <c r="A43" s="53"/>
      <c r="B43" s="32"/>
      <c r="C43" s="53"/>
      <c r="D43" s="1" t="s">
        <v>98</v>
      </c>
      <c r="E43" s="42" t="s">
        <v>99</v>
      </c>
      <c r="F43" s="33"/>
      <c r="G43" s="33"/>
      <c r="H43" s="42">
        <v>0.5</v>
      </c>
      <c r="I43" s="33"/>
      <c r="J43" s="55"/>
      <c r="K43" s="55"/>
      <c r="L43" s="24"/>
      <c r="M43" s="15"/>
      <c r="N43" s="16"/>
    </row>
    <row r="44" spans="1:14" ht="41.25" customHeight="1" x14ac:dyDescent="0.2">
      <c r="A44" s="53"/>
      <c r="B44" s="32"/>
      <c r="C44" s="53"/>
      <c r="D44" s="8" t="s">
        <v>61</v>
      </c>
      <c r="E44" s="33" t="s">
        <v>100</v>
      </c>
      <c r="F44" s="33"/>
      <c r="G44" s="33"/>
      <c r="H44" s="39" t="s">
        <v>101</v>
      </c>
      <c r="I44" s="41"/>
      <c r="J44" s="55"/>
      <c r="K44" s="55"/>
      <c r="L44" s="12"/>
      <c r="M44" s="13"/>
      <c r="N44" s="14"/>
    </row>
    <row r="45" spans="1:14" ht="41.25" customHeight="1" x14ac:dyDescent="0.2">
      <c r="A45" s="53"/>
      <c r="B45" s="32"/>
      <c r="C45" s="53"/>
      <c r="D45" s="8" t="s">
        <v>63</v>
      </c>
      <c r="E45" s="39" t="s">
        <v>102</v>
      </c>
      <c r="F45" s="40"/>
      <c r="G45" s="41"/>
      <c r="H45" s="39" t="s">
        <v>103</v>
      </c>
      <c r="I45" s="41"/>
      <c r="J45" s="55"/>
      <c r="K45" s="55"/>
      <c r="L45" s="24"/>
      <c r="M45" s="15"/>
      <c r="N45" s="16"/>
    </row>
    <row r="46" spans="1:14" ht="41.25" customHeight="1" x14ac:dyDescent="0.2">
      <c r="A46" s="53"/>
      <c r="B46" s="32"/>
      <c r="C46" s="53"/>
      <c r="D46" s="8" t="s">
        <v>66</v>
      </c>
      <c r="E46" s="39" t="s">
        <v>104</v>
      </c>
      <c r="F46" s="40"/>
      <c r="G46" s="41"/>
      <c r="H46" s="39" t="s">
        <v>105</v>
      </c>
      <c r="I46" s="41"/>
      <c r="J46" s="55"/>
      <c r="K46" s="55"/>
      <c r="L46" s="39" t="s">
        <v>106</v>
      </c>
      <c r="M46" s="40"/>
      <c r="N46" s="41"/>
    </row>
    <row r="47" spans="1:14" ht="41.25" customHeight="1" x14ac:dyDescent="0.2">
      <c r="A47" s="53"/>
      <c r="B47" s="32"/>
      <c r="C47" s="53"/>
      <c r="D47" s="8" t="s">
        <v>69</v>
      </c>
      <c r="E47" s="33" t="s">
        <v>107</v>
      </c>
      <c r="F47" s="33"/>
      <c r="G47" s="33"/>
      <c r="H47" s="39" t="s">
        <v>108</v>
      </c>
      <c r="I47" s="41"/>
      <c r="J47" s="55"/>
      <c r="K47" s="55"/>
      <c r="L47" s="33" t="s">
        <v>109</v>
      </c>
      <c r="M47" s="33"/>
      <c r="N47" s="33"/>
    </row>
    <row r="48" spans="1:14" ht="41.25" customHeight="1" x14ac:dyDescent="0.2">
      <c r="A48" s="53"/>
      <c r="B48" s="32"/>
      <c r="C48" s="53"/>
      <c r="D48" s="8" t="s">
        <v>72</v>
      </c>
      <c r="E48" s="39" t="s">
        <v>110</v>
      </c>
      <c r="F48" s="40"/>
      <c r="G48" s="41"/>
      <c r="H48" s="39" t="s">
        <v>111</v>
      </c>
      <c r="I48" s="41"/>
      <c r="J48" s="55"/>
      <c r="K48" s="55"/>
      <c r="L48" s="39"/>
      <c r="M48" s="40"/>
      <c r="N48" s="41"/>
    </row>
    <row r="49" spans="1:14" s="21" customFormat="1" ht="41.25" customHeight="1" x14ac:dyDescent="0.2">
      <c r="A49" s="53"/>
      <c r="B49" s="32"/>
      <c r="C49" s="53"/>
      <c r="D49" s="8" t="s">
        <v>165</v>
      </c>
      <c r="E49" s="64">
        <v>0.83</v>
      </c>
      <c r="F49" s="35"/>
      <c r="G49" s="35"/>
      <c r="H49" s="65">
        <v>0.86</v>
      </c>
      <c r="I49" s="38"/>
      <c r="J49" s="55"/>
      <c r="K49" s="55"/>
      <c r="L49" s="58"/>
      <c r="M49" s="59"/>
      <c r="N49" s="60"/>
    </row>
    <row r="50" spans="1:14" s="21" customFormat="1" ht="41.25" customHeight="1" x14ac:dyDescent="0.2">
      <c r="A50" s="53"/>
      <c r="B50" s="32"/>
      <c r="C50" s="53"/>
      <c r="D50" s="8" t="s">
        <v>166</v>
      </c>
      <c r="E50" s="64" t="s">
        <v>155</v>
      </c>
      <c r="F50" s="35"/>
      <c r="G50" s="35"/>
      <c r="H50" s="36" t="s">
        <v>164</v>
      </c>
      <c r="I50" s="38"/>
      <c r="J50" s="56"/>
      <c r="K50" s="56"/>
      <c r="L50" s="32"/>
      <c r="M50" s="32"/>
      <c r="N50" s="32"/>
    </row>
    <row r="51" spans="1:14" ht="41.25" customHeight="1" x14ac:dyDescent="0.2">
      <c r="A51" s="53"/>
      <c r="B51" s="32"/>
      <c r="C51" s="52" t="s">
        <v>112</v>
      </c>
      <c r="D51" s="25" t="s">
        <v>113</v>
      </c>
      <c r="E51" s="43" t="s">
        <v>168</v>
      </c>
      <c r="F51" s="43"/>
      <c r="G51" s="43"/>
      <c r="H51" s="44" t="s">
        <v>169</v>
      </c>
      <c r="I51" s="44"/>
      <c r="J51" s="29">
        <v>2</v>
      </c>
      <c r="K51" s="29">
        <f t="shared" ref="K51:K57" si="0">J51</f>
        <v>2</v>
      </c>
      <c r="L51" s="33"/>
      <c r="M51" s="33"/>
      <c r="N51" s="33"/>
    </row>
    <row r="52" spans="1:14" ht="41.25" customHeight="1" x14ac:dyDescent="0.2">
      <c r="A52" s="53"/>
      <c r="B52" s="32"/>
      <c r="C52" s="53"/>
      <c r="D52" s="8" t="s">
        <v>114</v>
      </c>
      <c r="E52" s="33" t="s">
        <v>115</v>
      </c>
      <c r="F52" s="33"/>
      <c r="G52" s="33"/>
      <c r="H52" s="33" t="s">
        <v>116</v>
      </c>
      <c r="I52" s="33"/>
      <c r="J52" s="29">
        <v>1</v>
      </c>
      <c r="K52" s="29">
        <f t="shared" si="0"/>
        <v>1</v>
      </c>
      <c r="L52" s="11"/>
      <c r="M52" s="9"/>
      <c r="N52" s="10"/>
    </row>
    <row r="53" spans="1:14" ht="41.25" customHeight="1" x14ac:dyDescent="0.2">
      <c r="A53" s="53"/>
      <c r="B53" s="32"/>
      <c r="C53" s="53"/>
      <c r="D53" s="8" t="s">
        <v>117</v>
      </c>
      <c r="E53" s="39" t="s">
        <v>118</v>
      </c>
      <c r="F53" s="40"/>
      <c r="G53" s="41"/>
      <c r="H53" s="39" t="s">
        <v>119</v>
      </c>
      <c r="I53" s="41"/>
      <c r="J53" s="29">
        <v>1</v>
      </c>
      <c r="K53" s="29">
        <f t="shared" si="0"/>
        <v>1</v>
      </c>
      <c r="L53" s="12"/>
      <c r="M53" s="13"/>
      <c r="N53" s="14"/>
    </row>
    <row r="54" spans="1:14" ht="41.25" customHeight="1" x14ac:dyDescent="0.2">
      <c r="A54" s="53"/>
      <c r="B54" s="32"/>
      <c r="C54" s="53"/>
      <c r="D54" s="8" t="s">
        <v>120</v>
      </c>
      <c r="E54" s="33" t="s">
        <v>121</v>
      </c>
      <c r="F54" s="33"/>
      <c r="G54" s="33"/>
      <c r="H54" s="33" t="s">
        <v>122</v>
      </c>
      <c r="I54" s="33"/>
      <c r="J54" s="29">
        <v>1</v>
      </c>
      <c r="K54" s="29">
        <f t="shared" si="0"/>
        <v>1</v>
      </c>
      <c r="L54" s="24"/>
      <c r="M54" s="15"/>
      <c r="N54" s="16"/>
    </row>
    <row r="55" spans="1:14" ht="41.25" customHeight="1" x14ac:dyDescent="0.2">
      <c r="A55" s="53"/>
      <c r="B55" s="32"/>
      <c r="C55" s="53"/>
      <c r="D55" s="8" t="s">
        <v>123</v>
      </c>
      <c r="E55" s="33" t="s">
        <v>124</v>
      </c>
      <c r="F55" s="33"/>
      <c r="G55" s="33"/>
      <c r="H55" s="33" t="s">
        <v>125</v>
      </c>
      <c r="I55" s="33"/>
      <c r="J55" s="29">
        <v>1</v>
      </c>
      <c r="K55" s="29">
        <f t="shared" si="0"/>
        <v>1</v>
      </c>
      <c r="L55" s="24"/>
      <c r="M55" s="15"/>
      <c r="N55" s="16"/>
    </row>
    <row r="56" spans="1:14" x14ac:dyDescent="0.2">
      <c r="A56" s="53"/>
      <c r="B56" s="32"/>
      <c r="C56" s="53"/>
      <c r="D56" s="8" t="s">
        <v>126</v>
      </c>
      <c r="E56" s="42">
        <v>1</v>
      </c>
      <c r="F56" s="33"/>
      <c r="G56" s="33"/>
      <c r="H56" s="42">
        <v>1</v>
      </c>
      <c r="I56" s="33"/>
      <c r="J56" s="29">
        <v>2</v>
      </c>
      <c r="K56" s="29">
        <f t="shared" si="0"/>
        <v>2</v>
      </c>
      <c r="L56" s="33"/>
      <c r="M56" s="33"/>
      <c r="N56" s="33"/>
    </row>
    <row r="57" spans="1:14" ht="22.5" x14ac:dyDescent="0.2">
      <c r="A57" s="53"/>
      <c r="B57" s="32"/>
      <c r="C57" s="53"/>
      <c r="D57" s="8" t="s">
        <v>127</v>
      </c>
      <c r="E57" s="33" t="s">
        <v>128</v>
      </c>
      <c r="F57" s="33"/>
      <c r="G57" s="33"/>
      <c r="H57" s="33" t="s">
        <v>129</v>
      </c>
      <c r="I57" s="33"/>
      <c r="J57" s="29">
        <v>2</v>
      </c>
      <c r="K57" s="29">
        <f t="shared" si="0"/>
        <v>2</v>
      </c>
      <c r="L57" s="39"/>
      <c r="M57" s="40"/>
      <c r="N57" s="41"/>
    </row>
    <row r="58" spans="1:14" ht="22.5" x14ac:dyDescent="0.2">
      <c r="A58" s="53"/>
      <c r="B58" s="32"/>
      <c r="C58" s="4" t="s">
        <v>130</v>
      </c>
      <c r="D58" s="8" t="s">
        <v>131</v>
      </c>
      <c r="E58" s="39" t="s">
        <v>170</v>
      </c>
      <c r="F58" s="40"/>
      <c r="G58" s="41"/>
      <c r="H58" s="33" t="s">
        <v>156</v>
      </c>
      <c r="I58" s="33"/>
      <c r="J58" s="5">
        <f>10</f>
        <v>10</v>
      </c>
      <c r="K58" s="5">
        <v>4</v>
      </c>
      <c r="L58" s="33"/>
      <c r="M58" s="33"/>
      <c r="N58" s="33"/>
    </row>
    <row r="59" spans="1:14" ht="34.5" customHeight="1" x14ac:dyDescent="0.2">
      <c r="A59" s="53"/>
      <c r="B59" s="32" t="s">
        <v>132</v>
      </c>
      <c r="C59" s="52" t="s">
        <v>133</v>
      </c>
      <c r="D59" s="8" t="s">
        <v>134</v>
      </c>
      <c r="E59" s="33" t="s">
        <v>135</v>
      </c>
      <c r="F59" s="33"/>
      <c r="G59" s="33"/>
      <c r="H59" s="33" t="s">
        <v>136</v>
      </c>
      <c r="I59" s="33"/>
      <c r="J59" s="5">
        <v>5</v>
      </c>
      <c r="K59" s="5">
        <v>4</v>
      </c>
      <c r="L59" s="33" t="s">
        <v>137</v>
      </c>
      <c r="M59" s="33"/>
      <c r="N59" s="33"/>
    </row>
    <row r="60" spans="1:14" ht="34.5" customHeight="1" x14ac:dyDescent="0.2">
      <c r="A60" s="53"/>
      <c r="B60" s="32"/>
      <c r="C60" s="57"/>
      <c r="D60" s="8" t="s">
        <v>157</v>
      </c>
      <c r="E60" s="33" t="s">
        <v>158</v>
      </c>
      <c r="F60" s="33"/>
      <c r="G60" s="33"/>
      <c r="H60" s="39" t="s">
        <v>159</v>
      </c>
      <c r="I60" s="41"/>
      <c r="J60" s="5">
        <v>5</v>
      </c>
      <c r="K60" s="5">
        <v>4</v>
      </c>
      <c r="L60" s="39"/>
      <c r="M60" s="40"/>
      <c r="N60" s="41"/>
    </row>
    <row r="61" spans="1:14" ht="34.5" customHeight="1" x14ac:dyDescent="0.2">
      <c r="A61" s="53"/>
      <c r="B61" s="32"/>
      <c r="C61" s="4" t="s">
        <v>138</v>
      </c>
      <c r="D61" s="8" t="s">
        <v>139</v>
      </c>
      <c r="E61" s="33" t="s">
        <v>139</v>
      </c>
      <c r="F61" s="33"/>
      <c r="G61" s="33"/>
      <c r="H61" s="33" t="s">
        <v>139</v>
      </c>
      <c r="I61" s="33"/>
      <c r="J61" s="5">
        <v>10</v>
      </c>
      <c r="K61" s="5">
        <v>9</v>
      </c>
      <c r="L61" s="33"/>
      <c r="M61" s="33"/>
      <c r="N61" s="33"/>
    </row>
    <row r="62" spans="1:14" ht="22.5" x14ac:dyDescent="0.2">
      <c r="A62" s="53"/>
      <c r="B62" s="32"/>
      <c r="C62" s="4" t="s">
        <v>140</v>
      </c>
      <c r="D62" s="8" t="s">
        <v>141</v>
      </c>
      <c r="E62" s="33" t="s">
        <v>142</v>
      </c>
      <c r="F62" s="33"/>
      <c r="G62" s="33"/>
      <c r="H62" s="33" t="s">
        <v>143</v>
      </c>
      <c r="I62" s="33"/>
      <c r="J62" s="5">
        <v>10</v>
      </c>
      <c r="K62" s="5">
        <v>9</v>
      </c>
      <c r="L62" s="33" t="s">
        <v>144</v>
      </c>
      <c r="M62" s="33"/>
      <c r="N62" s="33"/>
    </row>
    <row r="63" spans="1:14" ht="22.5" x14ac:dyDescent="0.2">
      <c r="A63" s="53"/>
      <c r="B63" s="26" t="s">
        <v>145</v>
      </c>
      <c r="C63" s="4" t="s">
        <v>146</v>
      </c>
      <c r="D63" s="8" t="s">
        <v>147</v>
      </c>
      <c r="E63" s="39" t="s">
        <v>148</v>
      </c>
      <c r="F63" s="40"/>
      <c r="G63" s="41"/>
      <c r="H63" s="39" t="s">
        <v>149</v>
      </c>
      <c r="I63" s="41"/>
      <c r="J63" s="5">
        <v>10</v>
      </c>
      <c r="K63" s="5">
        <v>10</v>
      </c>
      <c r="L63" s="33"/>
      <c r="M63" s="33"/>
      <c r="N63" s="33"/>
    </row>
    <row r="64" spans="1:14" x14ac:dyDescent="0.2">
      <c r="A64" s="32" t="s">
        <v>150</v>
      </c>
      <c r="B64" s="32"/>
      <c r="C64" s="32"/>
      <c r="D64" s="32"/>
      <c r="E64" s="32"/>
      <c r="F64" s="32"/>
      <c r="G64" s="32"/>
      <c r="H64" s="32"/>
      <c r="I64" s="32"/>
      <c r="J64" s="5">
        <f>SUM(J15:J63)+I8</f>
        <v>100</v>
      </c>
      <c r="K64" s="7">
        <f>SUM(K15:K63)+N8</f>
        <v>88.995028120689653</v>
      </c>
      <c r="L64" s="33"/>
      <c r="M64" s="33"/>
      <c r="N64" s="33"/>
    </row>
    <row r="65" spans="1:14" x14ac:dyDescent="0.2">
      <c r="A65" s="27"/>
      <c r="B65" s="27"/>
      <c r="C65" s="27"/>
      <c r="D65" s="27"/>
      <c r="E65" s="27"/>
      <c r="F65" s="27"/>
      <c r="G65" s="27"/>
      <c r="H65" s="27"/>
      <c r="I65" s="27"/>
      <c r="J65" s="27"/>
      <c r="K65" s="27"/>
      <c r="L65" s="27"/>
      <c r="M65" s="27"/>
      <c r="N65" s="27"/>
    </row>
    <row r="66" spans="1:14" ht="127.15" customHeight="1" x14ac:dyDescent="0.2">
      <c r="A66" s="51" t="s">
        <v>151</v>
      </c>
      <c r="B66" s="51"/>
      <c r="C66" s="51"/>
      <c r="D66" s="51"/>
      <c r="E66" s="51"/>
      <c r="F66" s="51"/>
      <c r="G66" s="51"/>
      <c r="H66" s="51"/>
      <c r="I66" s="51"/>
      <c r="J66" s="51"/>
      <c r="K66" s="51"/>
      <c r="L66" s="51"/>
      <c r="M66" s="51"/>
      <c r="N66" s="51"/>
    </row>
  </sheetData>
  <mergeCells count="161">
    <mergeCell ref="C59:C60"/>
    <mergeCell ref="E60:G60"/>
    <mergeCell ref="H60:I60"/>
    <mergeCell ref="L60:N60"/>
    <mergeCell ref="L48:N48"/>
    <mergeCell ref="L49:N49"/>
    <mergeCell ref="L57:N57"/>
    <mergeCell ref="E34:G34"/>
    <mergeCell ref="H34:I34"/>
    <mergeCell ref="E35:G35"/>
    <mergeCell ref="H35:I35"/>
    <mergeCell ref="E49:G49"/>
    <mergeCell ref="H49:I49"/>
    <mergeCell ref="E50:G50"/>
    <mergeCell ref="H50:I50"/>
    <mergeCell ref="L56:N56"/>
    <mergeCell ref="E57:G57"/>
    <mergeCell ref="H57:I57"/>
    <mergeCell ref="E58:G58"/>
    <mergeCell ref="H58:I58"/>
    <mergeCell ref="L58:N58"/>
    <mergeCell ref="E59:G59"/>
    <mergeCell ref="H59:I59"/>
    <mergeCell ref="L59:N59"/>
    <mergeCell ref="A7:B11"/>
    <mergeCell ref="L63:N63"/>
    <mergeCell ref="A64:I64"/>
    <mergeCell ref="L64:N64"/>
    <mergeCell ref="A66:N66"/>
    <mergeCell ref="A12:A13"/>
    <mergeCell ref="A14:A63"/>
    <mergeCell ref="B15:B58"/>
    <mergeCell ref="B59:B62"/>
    <mergeCell ref="C15:C35"/>
    <mergeCell ref="C36:C50"/>
    <mergeCell ref="C51:C57"/>
    <mergeCell ref="J15:J35"/>
    <mergeCell ref="J36:J50"/>
    <mergeCell ref="K15:K35"/>
    <mergeCell ref="K36:K50"/>
    <mergeCell ref="E61:G61"/>
    <mergeCell ref="H61:I61"/>
    <mergeCell ref="L61:N61"/>
    <mergeCell ref="E62:G62"/>
    <mergeCell ref="H62:I62"/>
    <mergeCell ref="L62:N62"/>
    <mergeCell ref="E63:G63"/>
    <mergeCell ref="H63:I63"/>
    <mergeCell ref="E52:G52"/>
    <mergeCell ref="H52:I52"/>
    <mergeCell ref="E53:G53"/>
    <mergeCell ref="H53:I53"/>
    <mergeCell ref="E54:G54"/>
    <mergeCell ref="H54:I54"/>
    <mergeCell ref="E55:G55"/>
    <mergeCell ref="H55:I55"/>
    <mergeCell ref="E56:G56"/>
    <mergeCell ref="H56:I56"/>
    <mergeCell ref="E47:G47"/>
    <mergeCell ref="H47:I47"/>
    <mergeCell ref="L47:N47"/>
    <mergeCell ref="E48:G48"/>
    <mergeCell ref="H48:I48"/>
    <mergeCell ref="L50:N50"/>
    <mergeCell ref="E51:G51"/>
    <mergeCell ref="H51:I51"/>
    <mergeCell ref="L51:N51"/>
    <mergeCell ref="E43:G43"/>
    <mergeCell ref="H43:I43"/>
    <mergeCell ref="E44:G44"/>
    <mergeCell ref="H44:I44"/>
    <mergeCell ref="E45:G45"/>
    <mergeCell ref="H45:I45"/>
    <mergeCell ref="E46:G46"/>
    <mergeCell ref="H46:I46"/>
    <mergeCell ref="L46:N46"/>
    <mergeCell ref="E39:G39"/>
    <mergeCell ref="H39:I39"/>
    <mergeCell ref="L39:N39"/>
    <mergeCell ref="E40:G40"/>
    <mergeCell ref="H40:I40"/>
    <mergeCell ref="E41:G41"/>
    <mergeCell ref="H41:I41"/>
    <mergeCell ref="E42:G42"/>
    <mergeCell ref="H42:I42"/>
    <mergeCell ref="E36:G36"/>
    <mergeCell ref="H36:I36"/>
    <mergeCell ref="L36:N36"/>
    <mergeCell ref="E37:G37"/>
    <mergeCell ref="H37:I37"/>
    <mergeCell ref="L37:N37"/>
    <mergeCell ref="E38:G38"/>
    <mergeCell ref="H38:I38"/>
    <mergeCell ref="L38:N38"/>
    <mergeCell ref="E30:G30"/>
    <mergeCell ref="H30:I30"/>
    <mergeCell ref="E31:G31"/>
    <mergeCell ref="H31:I31"/>
    <mergeCell ref="E32:G32"/>
    <mergeCell ref="H32:I32"/>
    <mergeCell ref="E33:G33"/>
    <mergeCell ref="H33:I33"/>
    <mergeCell ref="E25:G25"/>
    <mergeCell ref="H25:I25"/>
    <mergeCell ref="E26:G26"/>
    <mergeCell ref="H26:I26"/>
    <mergeCell ref="E27:G27"/>
    <mergeCell ref="H27:I27"/>
    <mergeCell ref="E28:G28"/>
    <mergeCell ref="H28:I28"/>
    <mergeCell ref="E29:G29"/>
    <mergeCell ref="H29:I29"/>
    <mergeCell ref="E20:G20"/>
    <mergeCell ref="H20:I20"/>
    <mergeCell ref="E21:G21"/>
    <mergeCell ref="H21:I21"/>
    <mergeCell ref="E22:G22"/>
    <mergeCell ref="H22:I22"/>
    <mergeCell ref="E23:G23"/>
    <mergeCell ref="H23:I23"/>
    <mergeCell ref="E24:G24"/>
    <mergeCell ref="H24:I24"/>
    <mergeCell ref="E16:G16"/>
    <mergeCell ref="H16:I16"/>
    <mergeCell ref="L16:N16"/>
    <mergeCell ref="E17:G17"/>
    <mergeCell ref="H17:I17"/>
    <mergeCell ref="E18:G18"/>
    <mergeCell ref="H18:I18"/>
    <mergeCell ref="E19:G19"/>
    <mergeCell ref="H19:I19"/>
    <mergeCell ref="B12:G12"/>
    <mergeCell ref="H12:N12"/>
    <mergeCell ref="B13:G13"/>
    <mergeCell ref="H13:N13"/>
    <mergeCell ref="E14:G14"/>
    <mergeCell ref="H14:I14"/>
    <mergeCell ref="L14:N14"/>
    <mergeCell ref="E15:G15"/>
    <mergeCell ref="H15:I15"/>
    <mergeCell ref="L15:N15"/>
    <mergeCell ref="C7:E7"/>
    <mergeCell ref="I7:L7"/>
    <mergeCell ref="C8:E8"/>
    <mergeCell ref="I8:L8"/>
    <mergeCell ref="C9:E9"/>
    <mergeCell ref="I9:L9"/>
    <mergeCell ref="C10:E10"/>
    <mergeCell ref="I10:L10"/>
    <mergeCell ref="C11:E11"/>
    <mergeCell ref="I11:L11"/>
    <mergeCell ref="A2:N2"/>
    <mergeCell ref="A3:N3"/>
    <mergeCell ref="A4:B4"/>
    <mergeCell ref="C4:N4"/>
    <mergeCell ref="A5:B5"/>
    <mergeCell ref="C5:G5"/>
    <mergeCell ref="I5:N5"/>
    <mergeCell ref="A6:B6"/>
    <mergeCell ref="C6:G6"/>
    <mergeCell ref="I6:N6"/>
  </mergeCells>
  <phoneticPr fontId="4" type="noConversion"/>
  <printOptions horizontalCentered="1"/>
  <pageMargins left="0.50277777777777799" right="0.50277777777777799" top="0.75138888888888899" bottom="0.55416666666666703" header="0.297916666666667" footer="0.297916666666667"/>
  <pageSetup paperSize="9" orientation="landscape" r:id="rId1"/>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2015-06-06T02:19:00Z</dcterms:created>
  <dcterms:modified xsi:type="dcterms:W3CDTF">2022-06-06T09:49:32Z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2052-3.8.0.6081</vt:lpwstr>
  </property>
</Properties>
</file>