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CEE34767-1CEA-49A4-977C-4396DD405A2F}"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0" i="1" l="1"/>
  <c r="M8" i="1"/>
  <c r="N8" i="1" s="1"/>
  <c r="K30" i="1" s="1"/>
</calcChain>
</file>

<file path=xl/sharedStrings.xml><?xml version="1.0" encoding="utf-8"?>
<sst xmlns="http://schemas.openxmlformats.org/spreadsheetml/2006/main" count="94" uniqueCount="79">
  <si>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</si>
  <si>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</si>
  <si>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</si>
  <si>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</si>
  <si>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主管部门</t>
  </si>
  <si>
    <t>北京市农林科学院179</t>
  </si>
  <si>
    <t>实施单位</t>
  </si>
  <si>
    <t>北京市农林科学院农业信息与经济研究所</t>
  </si>
  <si>
    <t>项目负责人</t>
  </si>
  <si>
    <t>于峰</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</si>
  <si>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</si>
  <si>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</si>
  <si>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</si>
  <si>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</si>
  <si>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</si>
  <si>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</si>
  <si>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</si>
  <si>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</si>
  <si>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</si>
  <si>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</si>
  <si>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</si>
  <si>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</si>
  <si>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</si>
  <si>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</si>
  <si>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</si>
  <si>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</si>
  <si>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能够更好的为我所远程教育平台和我所信息系统提供基础网络带宽保障服务，确保我所各类信息系统能够稳定运行。
（1）全年网络故障率≤1%
（2）联通互联网带宽达到200Mbps，电信通带宽达到100Mbps。</t>
  </si>
  <si>
    <t>为我所远程教育平台和我所信息系统提供基础网络带宽保障服务，确保我所各类信息系统稳定运行。
（1）全年网络故障率1%
（2）联通互联网带宽达到200Mbps，电信通带宽达到100Mbps。</t>
  </si>
  <si>
    <t>绩效指标</t>
  </si>
  <si>
    <t>一级指标</t>
  </si>
  <si>
    <t>二级指标</t>
  </si>
  <si>
    <t>三级指标</t>
  </si>
  <si>
    <t>年度指标值</t>
  </si>
  <si>
    <t>实际完成值</t>
  </si>
  <si>
    <t>偏差原因分析及改进措施</t>
  </si>
  <si>
    <t>产出指标
（50分）</t>
  </si>
  <si>
    <t>数量指标（15分）</t>
  </si>
  <si>
    <t>联通带宽</t>
  </si>
  <si>
    <t>200M</t>
  </si>
  <si>
    <t>电信通带宽</t>
  </si>
  <si>
    <t>100M</t>
  </si>
  <si>
    <t>质量指标
（15分）</t>
  </si>
  <si>
    <t>政府采购率</t>
  </si>
  <si>
    <t>因采购时联通带宽价格变化，故我们采用自筹资金24元弥补差价</t>
  </si>
  <si>
    <t>网络正常运行率</t>
  </si>
  <si>
    <t>≥95%</t>
  </si>
  <si>
    <t>网络平均无故障时间</t>
  </si>
  <si>
    <t>8672小时</t>
  </si>
  <si>
    <t>网络故障修复响应时间</t>
  </si>
  <si>
    <t>≤2小时</t>
  </si>
  <si>
    <t>1小时</t>
  </si>
  <si>
    <t>故障排除率</t>
  </si>
  <si>
    <t>≥100%</t>
  </si>
  <si>
    <t>时效指标
（10分）</t>
  </si>
  <si>
    <t>招标采购时间</t>
  </si>
  <si>
    <t>3月前</t>
  </si>
  <si>
    <t>3月</t>
  </si>
  <si>
    <t>验收时间</t>
  </si>
  <si>
    <t>12月前</t>
  </si>
  <si>
    <t>12月</t>
  </si>
  <si>
    <t>成本指标（10分）</t>
  </si>
  <si>
    <t>项目预算控制数</t>
  </si>
  <si>
    <t>59.088万元</t>
  </si>
  <si>
    <t>年度维护成本增长率</t>
  </si>
  <si>
    <t>≤0%</t>
  </si>
  <si>
    <t>效益指标
（30分）</t>
  </si>
  <si>
    <t>社会效益指标</t>
  </si>
  <si>
    <t>**社会影响力</t>
  </si>
  <si>
    <t>得到提升</t>
  </si>
  <si>
    <t>可持续影响指标</t>
  </si>
  <si>
    <t>公共主页点击量增长率</t>
  </si>
  <si>
    <t>≥10%</t>
  </si>
  <si>
    <t>满意度指标
（10分）</t>
  </si>
  <si>
    <t>服务对象满意度指标</t>
  </si>
  <si>
    <t>使用人员满意度</t>
  </si>
  <si>
    <t>≥80%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</si>
  <si>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</si>
  <si>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</si>
  <si>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北京市农林科学院农业信息与经济研究所互联网带宽接入项目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</si>
</sst>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name val="宋体"/>
      <family val="3"/>
      <charset val="134"/>
    </font>
    <font>
      <sz val="9"/>
      <color theme="1"/>
      <name val="等线"/>
      <family val="3"/>
      <charset val="134"/>
      <scheme val="minor"/>
    </font>
    <font>
      <sz val="9"/>
      <name val="等线"/>
      <family val="3"/>
      <charset val="134"/>
      <scheme val="minor"/>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3">
    <xf numFmtId="0" fontId="0" fillId="0" borderId="0"/>
    <xf numFmtId="0" fontId="13" fillId="0" borderId="0"/>
    <xf numFmtId="0" fontId="15" fillId="0" borderId="0"/>
  </cellStyleXfs>
  <cellXfs count="57">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2" borderId="8" xfId="1" applyFont="1" applyFill="1" applyBorder="1" applyAlignment="1">
      <alignment vertical="center" wrapText="1"/>
    </xf>
    <xf numFmtId="0" fontId="6" fillId="0" borderId="8" xfId="1" applyFont="1" applyBorder="1" applyAlignment="1">
      <alignment vertical="center" wrapText="1"/>
    </xf>
    <xf numFmtId="0" fontId="6" fillId="0" borderId="1" xfId="1" applyFont="1" applyBorder="1" applyAlignment="1">
      <alignment vertical="center" wrapText="1"/>
    </xf>
    <xf numFmtId="0" fontId="11"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76" fontId="9" fillId="0" borderId="1" xfId="0" applyNumberFormat="1" applyFont="1" applyBorder="1" applyAlignment="1">
      <alignment horizontal="center" vertical="center" wrapText="1"/>
    </xf>
    <xf numFmtId="0" fontId="8" fillId="0" borderId="2"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3" xfId="2" applyFont="1" applyBorder="1" applyAlignment="1">
      <alignment horizontal="center" vertical="center" wrapText="1"/>
    </xf>
    <xf numFmtId="0" fontId="8" fillId="0" borderId="6"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7" xfId="2"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left" vertical="top"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9" xfId="0" applyNumberFormat="1" applyFont="1" applyBorder="1" applyAlignment="1">
      <alignment horizontal="center" vertical="center" wrapText="1"/>
    </xf>
    <xf numFmtId="0" fontId="4" fillId="0" borderId="13" xfId="0" applyNumberFormat="1" applyFont="1" applyBorder="1" applyAlignment="1">
      <alignment horizontal="center" vertical="center" wrapText="1"/>
    </xf>
    <xf numFmtId="0" fontId="9" fillId="0" borderId="1" xfId="0" applyFont="1" applyBorder="1" applyAlignment="1">
      <alignment horizontal="left" vertical="center" wrapText="1"/>
    </xf>
    <xf numFmtId="0" fontId="8" fillId="0" borderId="8"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7" fillId="0" borderId="8"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9" fontId="5" fillId="0" borderId="8" xfId="0" applyNumberFormat="1" applyFont="1" applyBorder="1" applyAlignment="1">
      <alignment horizontal="center" vertical="center" wrapText="1"/>
    </xf>
    <xf numFmtId="0" fontId="7" fillId="2" borderId="8" xfId="2" applyFont="1" applyFill="1" applyBorder="1" applyAlignment="1">
      <alignment horizontal="center" vertical="center" wrapText="1"/>
    </xf>
    <xf numFmtId="0" fontId="7" fillId="2" borderId="11" xfId="2" applyFont="1" applyFill="1" applyBorder="1" applyAlignment="1">
      <alignment horizontal="center" vertical="center" wrapText="1"/>
    </xf>
    <xf numFmtId="0" fontId="7" fillId="2" borderId="12" xfId="2" applyFont="1" applyFill="1" applyBorder="1" applyAlignment="1">
      <alignment horizontal="center" vertical="center" wrapText="1"/>
    </xf>
    <xf numFmtId="9" fontId="7" fillId="0" borderId="8" xfId="2"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8"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3">
    <cellStyle name="常规" xfId="0" builtinId="0"/>
    <cellStyle name="常规 2 2" xfId="1" xr:uid="{00000000-0005-0000-0000-00002C000000}"/>
    <cellStyle name="常规 4" xfId="2" xr:uid="{00000000-0005-0000-0000-00003200000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view="pageBreakPreview" zoomScaleNormal="100" zoomScaleSheetLayoutView="100" workbookViewId="0">
      <selection activeCell="H10" sqref="H10"/>
    </sheetView>
  </sheetViews>
  <sheetFormatPr defaultColWidth="9" defaultRowHeight="14.25" x14ac:dyDescent="0.2"/>
  <cols>
    <col min="3" max="3" width="12.5" customWidth="1"/>
    <col min="4" max="4" width="18.25" customWidth="1"/>
    <col min="5" max="5" width="2.125" customWidth="1"/>
    <col min="8" max="9" width="10.25" customWidth="1"/>
    <col min="12" max="12" width="6.875" customWidth="1"/>
  </cols>
  <sheetData>
    <row r="1" spans="1:14" ht="18.75" x14ac:dyDescent="0.2">
      <c r="A1" s="1" t="s">
        <v>0</v>
      </c>
    </row>
    <row r="2" spans="1:14" ht="20.45" customHeight="1" x14ac:dyDescent="0.2">
      <c r="A2" s="55" t="s">
        <v>1</v>
      </c>
      <c r="B2" s="55"/>
      <c r="C2" s="55"/>
      <c r="D2" s="55"/>
      <c r="E2" s="55"/>
      <c r="F2" s="55"/>
      <c r="G2" s="55"/>
      <c r="H2" s="55"/>
      <c r="I2" s="55"/>
      <c r="J2" s="55"/>
      <c r="K2" s="55"/>
      <c r="L2" s="55"/>
      <c r="M2" s="55"/>
      <c r="N2" s="55"/>
    </row>
    <row r="3" spans="1:14" x14ac:dyDescent="0.2">
      <c r="A3" s="56" t="s">
        <v>2</v>
      </c>
      <c r="B3" s="56"/>
      <c r="C3" s="56"/>
      <c r="D3" s="56"/>
      <c r="E3" s="56"/>
      <c r="F3" s="56"/>
      <c r="G3" s="56"/>
      <c r="H3" s="56"/>
      <c r="I3" s="56"/>
      <c r="J3" s="56"/>
      <c r="K3" s="56"/>
      <c r="L3" s="56"/>
      <c r="M3" s="56"/>
      <c r="N3" s="56"/>
    </row>
    <row r="4" spans="1:14" x14ac:dyDescent="0.2">
      <c r="A4" s="22" t="s">
        <v>3</v>
      </c>
      <c r="B4" s="22"/>
      <c r="C4" s="19" t="s">
        <v>78</v>
      </c>
      <c r="D4" s="19"/>
      <c r="E4" s="19"/>
      <c r="F4" s="19"/>
      <c r="G4" s="19"/>
      <c r="H4" s="19"/>
      <c r="I4" s="19"/>
      <c r="J4" s="19"/>
      <c r="K4" s="19"/>
      <c r="L4" s="19"/>
      <c r="M4" s="19"/>
      <c r="N4" s="19"/>
    </row>
    <row r="5" spans="1:14" x14ac:dyDescent="0.2">
      <c r="A5" s="22" t="s">
        <v>4</v>
      </c>
      <c r="B5" s="22"/>
      <c r="C5" s="19" t="s">
        <v>5</v>
      </c>
      <c r="D5" s="19"/>
      <c r="E5" s="19"/>
      <c r="F5" s="19"/>
      <c r="G5" s="19"/>
      <c r="H5" s="2" t="s">
        <v>6</v>
      </c>
      <c r="I5" s="19" t="s">
        <v>7</v>
      </c>
      <c r="J5" s="19"/>
      <c r="K5" s="19"/>
      <c r="L5" s="19"/>
      <c r="M5" s="19"/>
      <c r="N5" s="19"/>
    </row>
    <row r="6" spans="1:14" x14ac:dyDescent="0.2">
      <c r="A6" s="22" t="s">
        <v>8</v>
      </c>
      <c r="B6" s="22"/>
      <c r="C6" s="19" t="s">
        <v>9</v>
      </c>
      <c r="D6" s="19"/>
      <c r="E6" s="19"/>
      <c r="F6" s="19"/>
      <c r="G6" s="19"/>
      <c r="H6" s="2" t="s">
        <v>10</v>
      </c>
      <c r="I6" s="19">
        <v>51503135</v>
      </c>
      <c r="J6" s="19"/>
      <c r="K6" s="19"/>
      <c r="L6" s="19"/>
      <c r="M6" s="19"/>
      <c r="N6" s="19"/>
    </row>
    <row r="7" spans="1:14" x14ac:dyDescent="0.2">
      <c r="A7" s="48" t="s">
        <v>11</v>
      </c>
      <c r="B7" s="49"/>
      <c r="C7" s="22"/>
      <c r="D7" s="22"/>
      <c r="E7" s="22"/>
      <c r="F7" s="2" t="s">
        <v>12</v>
      </c>
      <c r="G7" s="2" t="s">
        <v>13</v>
      </c>
      <c r="H7" s="2" t="s">
        <v>14</v>
      </c>
      <c r="I7" s="22" t="s">
        <v>15</v>
      </c>
      <c r="J7" s="22"/>
      <c r="K7" s="22"/>
      <c r="L7" s="22"/>
      <c r="M7" s="2" t="s">
        <v>16</v>
      </c>
      <c r="N7" s="2" t="s">
        <v>17</v>
      </c>
    </row>
    <row r="8" spans="1:14" x14ac:dyDescent="0.2">
      <c r="A8" s="50"/>
      <c r="B8" s="51"/>
      <c r="C8" s="54" t="s">
        <v>18</v>
      </c>
      <c r="D8" s="54"/>
      <c r="E8" s="54"/>
      <c r="F8" s="3">
        <v>59.088000000000001</v>
      </c>
      <c r="G8" s="3">
        <v>59.088000000000001</v>
      </c>
      <c r="H8" s="3">
        <v>59.090400000000002</v>
      </c>
      <c r="I8" s="22">
        <v>10</v>
      </c>
      <c r="J8" s="22"/>
      <c r="K8" s="22"/>
      <c r="L8" s="22"/>
      <c r="M8" s="8">
        <f>H8/G8</f>
        <v>1.0000406173842404</v>
      </c>
      <c r="N8" s="9">
        <f>M8*10</f>
        <v>10.000406173842403</v>
      </c>
    </row>
    <row r="9" spans="1:14" x14ac:dyDescent="0.2">
      <c r="A9" s="50"/>
      <c r="B9" s="51"/>
      <c r="C9" s="22" t="s">
        <v>19</v>
      </c>
      <c r="D9" s="22"/>
      <c r="E9" s="22"/>
      <c r="F9" s="3">
        <v>59.088000000000001</v>
      </c>
      <c r="G9" s="3">
        <v>59.088000000000001</v>
      </c>
      <c r="H9" s="3">
        <v>59.088000000000001</v>
      </c>
      <c r="I9" s="19" t="s">
        <v>20</v>
      </c>
      <c r="J9" s="19"/>
      <c r="K9" s="19"/>
      <c r="L9" s="19"/>
      <c r="M9" s="3" t="s">
        <v>20</v>
      </c>
      <c r="N9" s="3" t="s">
        <v>20</v>
      </c>
    </row>
    <row r="10" spans="1:14" x14ac:dyDescent="0.2">
      <c r="A10" s="50"/>
      <c r="B10" s="51"/>
      <c r="C10" s="22" t="s">
        <v>21</v>
      </c>
      <c r="D10" s="22"/>
      <c r="E10" s="22"/>
      <c r="F10" s="3"/>
      <c r="G10" s="3"/>
      <c r="H10" s="3"/>
      <c r="I10" s="19" t="s">
        <v>20</v>
      </c>
      <c r="J10" s="19"/>
      <c r="K10" s="19"/>
      <c r="L10" s="19"/>
      <c r="M10" s="3" t="s">
        <v>20</v>
      </c>
      <c r="N10" s="3" t="s">
        <v>20</v>
      </c>
    </row>
    <row r="11" spans="1:14" x14ac:dyDescent="0.2">
      <c r="A11" s="52"/>
      <c r="B11" s="53"/>
      <c r="C11" s="22" t="s">
        <v>22</v>
      </c>
      <c r="D11" s="22"/>
      <c r="E11" s="22"/>
      <c r="F11" s="3"/>
      <c r="G11" s="3"/>
      <c r="H11" s="3">
        <v>2.3999999999999998E-3</v>
      </c>
      <c r="I11" s="19" t="s">
        <v>20</v>
      </c>
      <c r="J11" s="19"/>
      <c r="K11" s="19"/>
      <c r="L11" s="19"/>
      <c r="M11" s="3" t="s">
        <v>20</v>
      </c>
      <c r="N11" s="3" t="s">
        <v>20</v>
      </c>
    </row>
    <row r="12" spans="1:14" x14ac:dyDescent="0.2">
      <c r="A12" s="22" t="s">
        <v>23</v>
      </c>
      <c r="B12" s="22" t="s">
        <v>24</v>
      </c>
      <c r="C12" s="22"/>
      <c r="D12" s="22"/>
      <c r="E12" s="22"/>
      <c r="F12" s="22"/>
      <c r="G12" s="22"/>
      <c r="H12" s="22" t="s">
        <v>25</v>
      </c>
      <c r="I12" s="22"/>
      <c r="J12" s="22"/>
      <c r="K12" s="22"/>
      <c r="L12" s="22"/>
      <c r="M12" s="22"/>
      <c r="N12" s="22"/>
    </row>
    <row r="13" spans="1:14" ht="60" customHeight="1" x14ac:dyDescent="0.2">
      <c r="A13" s="22"/>
      <c r="B13" s="44" t="s">
        <v>26</v>
      </c>
      <c r="C13" s="44"/>
      <c r="D13" s="44"/>
      <c r="E13" s="44"/>
      <c r="F13" s="44"/>
      <c r="G13" s="44"/>
      <c r="H13" s="45" t="s">
        <v>27</v>
      </c>
      <c r="I13" s="46"/>
      <c r="J13" s="46"/>
      <c r="K13" s="46"/>
      <c r="L13" s="46"/>
      <c r="M13" s="46"/>
      <c r="N13" s="47"/>
    </row>
    <row r="14" spans="1:14" ht="31.9" customHeight="1" x14ac:dyDescent="0.2">
      <c r="A14" s="23" t="s">
        <v>28</v>
      </c>
      <c r="B14" s="2" t="s">
        <v>29</v>
      </c>
      <c r="C14" s="2" t="s">
        <v>30</v>
      </c>
      <c r="D14" s="2" t="s">
        <v>31</v>
      </c>
      <c r="E14" s="22" t="s">
        <v>32</v>
      </c>
      <c r="F14" s="22"/>
      <c r="G14" s="22"/>
      <c r="H14" s="22" t="s">
        <v>33</v>
      </c>
      <c r="I14" s="22"/>
      <c r="J14" s="2" t="s">
        <v>15</v>
      </c>
      <c r="K14" s="2" t="s">
        <v>17</v>
      </c>
      <c r="L14" s="22" t="s">
        <v>34</v>
      </c>
      <c r="M14" s="22"/>
      <c r="N14" s="22"/>
    </row>
    <row r="15" spans="1:14" x14ac:dyDescent="0.2">
      <c r="A15" s="24"/>
      <c r="B15" s="22" t="s">
        <v>35</v>
      </c>
      <c r="C15" s="23" t="s">
        <v>36</v>
      </c>
      <c r="D15" s="4" t="s">
        <v>37</v>
      </c>
      <c r="E15" s="40" t="s">
        <v>38</v>
      </c>
      <c r="F15" s="41"/>
      <c r="G15" s="42"/>
      <c r="H15" s="19" t="s">
        <v>38</v>
      </c>
      <c r="I15" s="19"/>
      <c r="J15" s="3">
        <v>8</v>
      </c>
      <c r="K15" s="3">
        <v>8</v>
      </c>
      <c r="L15" s="19"/>
      <c r="M15" s="19"/>
      <c r="N15" s="19"/>
    </row>
    <row r="16" spans="1:14" x14ac:dyDescent="0.2">
      <c r="A16" s="24"/>
      <c r="B16" s="22"/>
      <c r="C16" s="24"/>
      <c r="D16" s="4" t="s">
        <v>39</v>
      </c>
      <c r="E16" s="40" t="s">
        <v>40</v>
      </c>
      <c r="F16" s="41"/>
      <c r="G16" s="42"/>
      <c r="H16" s="19" t="s">
        <v>40</v>
      </c>
      <c r="I16" s="19"/>
      <c r="J16" s="3">
        <v>7</v>
      </c>
      <c r="K16" s="3">
        <v>7</v>
      </c>
      <c r="L16" s="19"/>
      <c r="M16" s="19"/>
      <c r="N16" s="19"/>
    </row>
    <row r="17" spans="1:14" ht="24.95" customHeight="1" x14ac:dyDescent="0.2">
      <c r="A17" s="24"/>
      <c r="B17" s="22"/>
      <c r="C17" s="23" t="s">
        <v>41</v>
      </c>
      <c r="D17" s="5" t="s">
        <v>42</v>
      </c>
      <c r="E17" s="43">
        <v>1</v>
      </c>
      <c r="F17" s="37"/>
      <c r="G17" s="38"/>
      <c r="H17" s="18">
        <v>0.99</v>
      </c>
      <c r="I17" s="19"/>
      <c r="J17" s="3">
        <v>3</v>
      </c>
      <c r="K17" s="3">
        <v>2</v>
      </c>
      <c r="L17" s="44" t="s">
        <v>43</v>
      </c>
      <c r="M17" s="44"/>
      <c r="N17" s="44"/>
    </row>
    <row r="18" spans="1:14" x14ac:dyDescent="0.2">
      <c r="A18" s="24"/>
      <c r="B18" s="22"/>
      <c r="C18" s="24"/>
      <c r="D18" s="5" t="s">
        <v>44</v>
      </c>
      <c r="E18" s="36" t="s">
        <v>45</v>
      </c>
      <c r="F18" s="37"/>
      <c r="G18" s="38"/>
      <c r="H18" s="39">
        <v>0.99</v>
      </c>
      <c r="I18" s="33"/>
      <c r="J18" s="3">
        <v>3</v>
      </c>
      <c r="K18" s="3">
        <v>3</v>
      </c>
      <c r="L18" s="32"/>
      <c r="M18" s="34"/>
      <c r="N18" s="33"/>
    </row>
    <row r="19" spans="1:14" x14ac:dyDescent="0.2">
      <c r="A19" s="24"/>
      <c r="B19" s="22"/>
      <c r="C19" s="24"/>
      <c r="D19" s="5" t="s">
        <v>46</v>
      </c>
      <c r="E19" s="36" t="s">
        <v>47</v>
      </c>
      <c r="F19" s="37"/>
      <c r="G19" s="38"/>
      <c r="H19" s="32" t="s">
        <v>47</v>
      </c>
      <c r="I19" s="33"/>
      <c r="J19" s="3">
        <v>3</v>
      </c>
      <c r="K19" s="3">
        <v>3</v>
      </c>
      <c r="L19" s="32"/>
      <c r="M19" s="34"/>
      <c r="N19" s="33"/>
    </row>
    <row r="20" spans="1:14" x14ac:dyDescent="0.2">
      <c r="A20" s="24"/>
      <c r="B20" s="22"/>
      <c r="C20" s="24"/>
      <c r="D20" s="5" t="s">
        <v>48</v>
      </c>
      <c r="E20" s="36" t="s">
        <v>49</v>
      </c>
      <c r="F20" s="37"/>
      <c r="G20" s="38"/>
      <c r="H20" s="18" t="s">
        <v>50</v>
      </c>
      <c r="I20" s="19"/>
      <c r="J20" s="3">
        <v>3</v>
      </c>
      <c r="K20" s="3">
        <v>3</v>
      </c>
      <c r="L20" s="19"/>
      <c r="M20" s="19"/>
      <c r="N20" s="19"/>
    </row>
    <row r="21" spans="1:14" x14ac:dyDescent="0.2">
      <c r="A21" s="24"/>
      <c r="B21" s="22"/>
      <c r="C21" s="25"/>
      <c r="D21" s="5" t="s">
        <v>51</v>
      </c>
      <c r="E21" s="36" t="s">
        <v>52</v>
      </c>
      <c r="F21" s="37"/>
      <c r="G21" s="38"/>
      <c r="H21" s="18">
        <v>1</v>
      </c>
      <c r="I21" s="19"/>
      <c r="J21" s="3">
        <v>3</v>
      </c>
      <c r="K21" s="3">
        <v>3</v>
      </c>
      <c r="L21" s="19"/>
      <c r="M21" s="19"/>
      <c r="N21" s="19"/>
    </row>
    <row r="22" spans="1:14" ht="14.1" customHeight="1" x14ac:dyDescent="0.2">
      <c r="A22" s="24"/>
      <c r="B22" s="22"/>
      <c r="C22" s="23" t="s">
        <v>53</v>
      </c>
      <c r="D22" s="5" t="s">
        <v>54</v>
      </c>
      <c r="E22" s="29" t="s">
        <v>55</v>
      </c>
      <c r="F22" s="30"/>
      <c r="G22" s="31"/>
      <c r="H22" s="19" t="s">
        <v>56</v>
      </c>
      <c r="I22" s="19"/>
      <c r="J22" s="3">
        <v>5</v>
      </c>
      <c r="K22" s="3">
        <v>5</v>
      </c>
      <c r="L22" s="35"/>
      <c r="M22" s="35"/>
      <c r="N22" s="35"/>
    </row>
    <row r="23" spans="1:14" ht="14.1" customHeight="1" x14ac:dyDescent="0.2">
      <c r="A23" s="24"/>
      <c r="B23" s="22"/>
      <c r="C23" s="24"/>
      <c r="D23" s="5" t="s">
        <v>57</v>
      </c>
      <c r="E23" s="29" t="s">
        <v>58</v>
      </c>
      <c r="F23" s="30"/>
      <c r="G23" s="31"/>
      <c r="H23" s="32" t="s">
        <v>59</v>
      </c>
      <c r="I23" s="33"/>
      <c r="J23" s="3">
        <v>5</v>
      </c>
      <c r="K23" s="3">
        <v>5</v>
      </c>
      <c r="L23" s="35"/>
      <c r="M23" s="35"/>
      <c r="N23" s="35"/>
    </row>
    <row r="24" spans="1:14" ht="14.1" customHeight="1" x14ac:dyDescent="0.2">
      <c r="A24" s="24"/>
      <c r="B24" s="22"/>
      <c r="C24" s="26" t="s">
        <v>60</v>
      </c>
      <c r="D24" s="6" t="s">
        <v>61</v>
      </c>
      <c r="E24" s="29" t="s">
        <v>62</v>
      </c>
      <c r="F24" s="30"/>
      <c r="G24" s="31"/>
      <c r="H24" s="32" t="s">
        <v>62</v>
      </c>
      <c r="I24" s="33"/>
      <c r="J24" s="3">
        <v>5</v>
      </c>
      <c r="K24" s="3">
        <v>5</v>
      </c>
      <c r="L24" s="32"/>
      <c r="M24" s="34"/>
      <c r="N24" s="33"/>
    </row>
    <row r="25" spans="1:14" ht="12.95" customHeight="1" x14ac:dyDescent="0.2">
      <c r="A25" s="24"/>
      <c r="B25" s="22"/>
      <c r="C25" s="27"/>
      <c r="D25" s="6" t="s">
        <v>63</v>
      </c>
      <c r="E25" s="29" t="s">
        <v>64</v>
      </c>
      <c r="F25" s="30"/>
      <c r="G25" s="31"/>
      <c r="H25" s="18">
        <v>0</v>
      </c>
      <c r="I25" s="19"/>
      <c r="J25" s="3">
        <v>5</v>
      </c>
      <c r="K25" s="3">
        <v>5</v>
      </c>
      <c r="L25" s="19"/>
      <c r="M25" s="19"/>
      <c r="N25" s="19"/>
    </row>
    <row r="26" spans="1:14" ht="14.1" customHeight="1" x14ac:dyDescent="0.2">
      <c r="A26" s="24"/>
      <c r="B26" s="22" t="s">
        <v>65</v>
      </c>
      <c r="C26" s="2" t="s">
        <v>66</v>
      </c>
      <c r="D26" s="5" t="s">
        <v>67</v>
      </c>
      <c r="E26" s="29" t="s">
        <v>68</v>
      </c>
      <c r="F26" s="30"/>
      <c r="G26" s="31"/>
      <c r="H26" s="19" t="s">
        <v>68</v>
      </c>
      <c r="I26" s="19"/>
      <c r="J26" s="3">
        <v>15</v>
      </c>
      <c r="K26" s="3">
        <v>15</v>
      </c>
      <c r="L26" s="19"/>
      <c r="M26" s="19"/>
      <c r="N26" s="19"/>
    </row>
    <row r="27" spans="1:14" x14ac:dyDescent="0.2">
      <c r="A27" s="24"/>
      <c r="B27" s="22"/>
      <c r="C27" s="2" t="s">
        <v>69</v>
      </c>
      <c r="D27" s="5" t="s">
        <v>70</v>
      </c>
      <c r="E27" s="29" t="s">
        <v>71</v>
      </c>
      <c r="F27" s="30"/>
      <c r="G27" s="31"/>
      <c r="H27" s="18">
        <v>0.1</v>
      </c>
      <c r="I27" s="19"/>
      <c r="J27" s="3">
        <v>15</v>
      </c>
      <c r="K27" s="3">
        <v>15</v>
      </c>
      <c r="L27" s="19"/>
      <c r="M27" s="19"/>
      <c r="N27" s="19"/>
    </row>
    <row r="28" spans="1:14" x14ac:dyDescent="0.2">
      <c r="A28" s="24"/>
      <c r="B28" s="23" t="s">
        <v>72</v>
      </c>
      <c r="C28" s="22" t="s">
        <v>73</v>
      </c>
      <c r="D28" s="28" t="s">
        <v>74</v>
      </c>
      <c r="E28" s="12" t="s">
        <v>75</v>
      </c>
      <c r="F28" s="13"/>
      <c r="G28" s="14"/>
      <c r="H28" s="18">
        <v>0.9</v>
      </c>
      <c r="I28" s="19"/>
      <c r="J28" s="19">
        <v>10</v>
      </c>
      <c r="K28" s="19">
        <v>10</v>
      </c>
      <c r="L28" s="19"/>
      <c r="M28" s="19"/>
      <c r="N28" s="19"/>
    </row>
    <row r="29" spans="1:14" x14ac:dyDescent="0.2">
      <c r="A29" s="25"/>
      <c r="B29" s="25"/>
      <c r="C29" s="22"/>
      <c r="D29" s="28"/>
      <c r="E29" s="15"/>
      <c r="F29" s="16"/>
      <c r="G29" s="17"/>
      <c r="H29" s="19"/>
      <c r="I29" s="19"/>
      <c r="J29" s="19"/>
      <c r="K29" s="19"/>
      <c r="L29" s="19"/>
      <c r="M29" s="19"/>
      <c r="N29" s="19"/>
    </row>
    <row r="30" spans="1:14" x14ac:dyDescent="0.2">
      <c r="A30" s="20" t="s">
        <v>76</v>
      </c>
      <c r="B30" s="20"/>
      <c r="C30" s="20"/>
      <c r="D30" s="20"/>
      <c r="E30" s="20"/>
      <c r="F30" s="20"/>
      <c r="G30" s="20"/>
      <c r="H30" s="20"/>
      <c r="I30" s="20"/>
      <c r="J30" s="10">
        <f>SUM(J15:J29)+I8</f>
        <v>100</v>
      </c>
      <c r="K30" s="11">
        <f>SUM(K15:K29)+N8</f>
        <v>99.000406173842407</v>
      </c>
      <c r="L30" s="19"/>
      <c r="M30" s="19"/>
      <c r="N30" s="19"/>
    </row>
    <row r="31" spans="1:14" x14ac:dyDescent="0.2">
      <c r="A31" s="7"/>
      <c r="B31" s="7"/>
      <c r="C31" s="7"/>
      <c r="D31" s="7"/>
      <c r="E31" s="7"/>
      <c r="F31" s="7"/>
      <c r="G31" s="7"/>
      <c r="H31" s="7"/>
      <c r="I31" s="7"/>
      <c r="J31" s="7"/>
      <c r="K31" s="7"/>
      <c r="L31" s="7"/>
      <c r="M31" s="7"/>
      <c r="N31" s="7"/>
    </row>
    <row r="32" spans="1:14" ht="127.15" customHeight="1" x14ac:dyDescent="0.2">
      <c r="A32" s="21" t="s">
        <v>77</v>
      </c>
      <c r="B32" s="21"/>
      <c r="C32" s="21"/>
      <c r="D32" s="21"/>
      <c r="E32" s="21"/>
      <c r="F32" s="21"/>
      <c r="G32" s="21"/>
      <c r="H32" s="21"/>
      <c r="I32" s="21"/>
      <c r="J32" s="21"/>
      <c r="K32" s="21"/>
      <c r="L32" s="21"/>
      <c r="M32" s="21"/>
      <c r="N32" s="21"/>
    </row>
  </sheetData>
  <mergeCells count="86">
    <mergeCell ref="A2:N2"/>
    <mergeCell ref="A3:N3"/>
    <mergeCell ref="A4:B4"/>
    <mergeCell ref="C4:N4"/>
    <mergeCell ref="A5:B5"/>
    <mergeCell ref="C5:G5"/>
    <mergeCell ref="I5:N5"/>
    <mergeCell ref="A6:B6"/>
    <mergeCell ref="C6:G6"/>
    <mergeCell ref="I6:N6"/>
    <mergeCell ref="C7:E7"/>
    <mergeCell ref="I7:L7"/>
    <mergeCell ref="C11:E11"/>
    <mergeCell ref="I11:L11"/>
    <mergeCell ref="B12:G12"/>
    <mergeCell ref="H12:N12"/>
    <mergeCell ref="B13:G13"/>
    <mergeCell ref="H13:N13"/>
    <mergeCell ref="A7:B11"/>
    <mergeCell ref="C8:E8"/>
    <mergeCell ref="I8:L8"/>
    <mergeCell ref="C9:E9"/>
    <mergeCell ref="I9:L9"/>
    <mergeCell ref="C10:E10"/>
    <mergeCell ref="I10:L10"/>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L26:N26"/>
    <mergeCell ref="E27:G27"/>
    <mergeCell ref="H27:I27"/>
    <mergeCell ref="L27:N27"/>
    <mergeCell ref="E24:G24"/>
    <mergeCell ref="H24:I24"/>
    <mergeCell ref="L24:N24"/>
    <mergeCell ref="E25:G25"/>
    <mergeCell ref="H25:I25"/>
    <mergeCell ref="L25:N25"/>
    <mergeCell ref="A32:N32"/>
    <mergeCell ref="A12:A13"/>
    <mergeCell ref="A14:A29"/>
    <mergeCell ref="B15:B25"/>
    <mergeCell ref="B26:B27"/>
    <mergeCell ref="B28:B29"/>
    <mergeCell ref="C15:C16"/>
    <mergeCell ref="C17:C21"/>
    <mergeCell ref="C22:C23"/>
    <mergeCell ref="C24:C25"/>
    <mergeCell ref="C28:C29"/>
    <mergeCell ref="D28:D29"/>
    <mergeCell ref="J28:J29"/>
    <mergeCell ref="K28:K29"/>
    <mergeCell ref="E26:G26"/>
    <mergeCell ref="H26:I26"/>
    <mergeCell ref="E28:G29"/>
    <mergeCell ref="H28:I29"/>
    <mergeCell ref="L28:N29"/>
    <mergeCell ref="A30:I30"/>
    <mergeCell ref="L30:N30"/>
  </mergeCells>
  <phoneticPr fontId="8" type="noConversion"/>
  <printOptions horizontalCentered="1"/>
  <pageMargins left="0.50277777777777799" right="0.50277777777777799" top="0.75138888888888899" bottom="0.55416666666666703" header="0.297916666666667" footer="0.297916666666667"/>
  <pageSetup paperSize="9"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2052-10.8.0.5715</vt:lpwstr>
  </property>
</Properties>
</file>