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08B304B-FA7B-41F2-8BB3-C73449EBFA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1" l="1"/>
  <c r="M8" i="1"/>
  <c r="N8" i="1" s="1"/>
  <c r="K28" i="1" s="1"/>
</calcChain>
</file>

<file path=xl/sharedStrings.xml><?xml version="1.0" encoding="utf-8"?>
<sst xmlns="http://schemas.openxmlformats.org/spreadsheetml/2006/main" count="89" uniqueCount="78">
  <si>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</si>
  <si>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</si>
  <si>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</si>
  <si>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</si>
  <si>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</si>
  <si>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</si>
  <si>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</si>
  <si>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</si>
  <si>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</si>
  <si>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</si>
  <si>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</si>
  <si>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</si>
  <si>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</si>
  <si>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</si>
  <si>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</si>
  <si>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</si>
  <si>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</si>
  <si>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</si>
  <si>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</si>
  <si>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</si>
  <si>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</si>
  <si>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</si>
  <si>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</si>
  <si>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</si>
  <si>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</si>
  <si>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</si>
  <si>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</si>
  <si>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</si>
  <si>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</si>
  <si>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</si>
  <si>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</si>
  <si>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</si>
  <si>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</si>
  <si>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</si>
  <si>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</si>
  <si>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社会效益指标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</si>
  <si>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</si>
  <si>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</si>
  <si>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</si>
  <si>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</si>
  <si>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北京市农村远程教育资源库维护</t>
    <phoneticPr fontId="12" type="noConversion"/>
  </si>
  <si>
    <t>北京市农林科学院</t>
    <phoneticPr fontId="12" type="noConversion"/>
  </si>
  <si>
    <t>数据科学与农业经济研究所</t>
    <phoneticPr fontId="12" type="noConversion"/>
  </si>
  <si>
    <t>孙素芬</t>
    <phoneticPr fontId="12" type="noConversion"/>
  </si>
  <si>
    <t>利用首都科技与人才优势，通过开发制作100个先进适用多媒体技术课程，在郊区推广一批先进高效的农业生产适用技术，为基层农技人才培养和新型农民培养提供重要支撑。</t>
    <phoneticPr fontId="12" type="noConversion"/>
  </si>
  <si>
    <t>多媒体课件</t>
    <phoneticPr fontId="12" type="noConversion"/>
  </si>
  <si>
    <t>100个</t>
    <phoneticPr fontId="12" type="noConversion"/>
  </si>
  <si>
    <t>政府采购率</t>
    <phoneticPr fontId="12" type="noConversion"/>
  </si>
  <si>
    <t>课件技术审查合格率</t>
    <phoneticPr fontId="12" type="noConversion"/>
  </si>
  <si>
    <t>资源管理准确率</t>
    <phoneticPr fontId="12" type="noConversion"/>
  </si>
  <si>
    <t>≥95%</t>
    <phoneticPr fontId="12" type="noConversion"/>
  </si>
  <si>
    <t>需求方案设计时间</t>
    <phoneticPr fontId="12" type="noConversion"/>
  </si>
  <si>
    <t>3月前</t>
    <phoneticPr fontId="12" type="noConversion"/>
  </si>
  <si>
    <t>招标采购时间</t>
    <phoneticPr fontId="12" type="noConversion"/>
  </si>
  <si>
    <t>6月前</t>
    <phoneticPr fontId="12" type="noConversion"/>
  </si>
  <si>
    <t>验收时间</t>
    <phoneticPr fontId="12" type="noConversion"/>
  </si>
  <si>
    <t>12月前</t>
    <phoneticPr fontId="12" type="noConversion"/>
  </si>
  <si>
    <t>项目预算控制数</t>
    <phoneticPr fontId="12" type="noConversion"/>
  </si>
  <si>
    <t>118万元</t>
    <phoneticPr fontId="12" type="noConversion"/>
  </si>
  <si>
    <t>传播农业新品种及先进适用技术</t>
    <phoneticPr fontId="12" type="noConversion"/>
  </si>
  <si>
    <t>40项</t>
    <phoneticPr fontId="12" type="noConversion"/>
  </si>
  <si>
    <t>使用人员满意度</t>
    <phoneticPr fontId="12" type="noConversion"/>
  </si>
  <si>
    <t>≥80%</t>
    <phoneticPr fontId="12" type="noConversion"/>
  </si>
  <si>
    <t>辐射农民</t>
    <phoneticPr fontId="12" type="noConversion"/>
  </si>
  <si>
    <t>25万人次</t>
    <phoneticPr fontId="12" type="noConversion"/>
  </si>
  <si>
    <t>3月底前已完成</t>
    <phoneticPr fontId="12" type="noConversion"/>
  </si>
  <si>
    <t>6月底前已完成</t>
    <phoneticPr fontId="12" type="noConversion"/>
  </si>
  <si>
    <t>12月底前已完成</t>
    <phoneticPr fontId="12" type="noConversion"/>
  </si>
  <si>
    <t>未具体针对资源进行满意度调查，将进一步提高调研问卷内容设计的针对性和明确性</t>
    <phoneticPr fontId="12" type="noConversion"/>
  </si>
  <si>
    <t>40项</t>
    <phoneticPr fontId="12" type="noConversion"/>
  </si>
  <si>
    <t>103个</t>
    <phoneticPr fontId="12" type="noConversion"/>
  </si>
  <si>
    <t>27.6万人次</t>
    <phoneticPr fontId="12" type="noConversion"/>
  </si>
  <si>
    <t>截至2021年12月31日，已完成项目全部建设目标：完成了103部先进适用多媒体技术课程的制作；完成103部课程资源添加和分类管理；传播农业新品种及先进适用技术40项；农民视频学习27.6万人次，为基层农技人才培养和新型农民培养提供重要支撑。</t>
    <phoneticPr fontId="12" type="noConversion"/>
  </si>
  <si>
    <t>平台使用用户满意度90.85%</t>
    <phoneticPr fontId="12" type="noConversion"/>
  </si>
  <si>
    <t>年度维护成本增长率</t>
    <phoneticPr fontId="12" type="noConversion"/>
  </si>
  <si>
    <t>≤15%</t>
    <phoneticPr fontId="12" type="noConversion"/>
  </si>
  <si>
    <t>由于课件制作数量目标较上年度下降20%，运维成本较上年度下降25%。</t>
    <phoneticPr fontId="12" type="noConversion"/>
  </si>
  <si>
    <t>效益指标（30分）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</si>
</sst>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zoomScaleNormal="100" workbookViewId="0">
      <selection activeCell="L19" sqref="L19:N19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6" t="s">
        <v>3</v>
      </c>
      <c r="B4" s="26"/>
      <c r="C4" s="27" t="s">
        <v>40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">
      <c r="A5" s="26" t="s">
        <v>4</v>
      </c>
      <c r="B5" s="26"/>
      <c r="C5" s="27" t="s">
        <v>41</v>
      </c>
      <c r="D5" s="27"/>
      <c r="E5" s="27"/>
      <c r="F5" s="27"/>
      <c r="G5" s="27"/>
      <c r="H5" s="2" t="s">
        <v>5</v>
      </c>
      <c r="I5" s="27" t="s">
        <v>42</v>
      </c>
      <c r="J5" s="27"/>
      <c r="K5" s="27"/>
      <c r="L5" s="27"/>
      <c r="M5" s="27"/>
      <c r="N5" s="27"/>
    </row>
    <row r="6" spans="1:14" x14ac:dyDescent="0.2">
      <c r="A6" s="26" t="s">
        <v>6</v>
      </c>
      <c r="B6" s="26"/>
      <c r="C6" s="27" t="s">
        <v>43</v>
      </c>
      <c r="D6" s="27"/>
      <c r="E6" s="27"/>
      <c r="F6" s="27"/>
      <c r="G6" s="27"/>
      <c r="H6" s="2" t="s">
        <v>7</v>
      </c>
      <c r="I6" s="27">
        <v>51503308</v>
      </c>
      <c r="J6" s="27"/>
      <c r="K6" s="27"/>
      <c r="L6" s="27"/>
      <c r="M6" s="27"/>
      <c r="N6" s="27"/>
    </row>
    <row r="7" spans="1:14" x14ac:dyDescent="0.2">
      <c r="A7" s="30" t="s">
        <v>8</v>
      </c>
      <c r="B7" s="31"/>
      <c r="C7" s="26"/>
      <c r="D7" s="26"/>
      <c r="E7" s="26"/>
      <c r="F7" s="2" t="s">
        <v>9</v>
      </c>
      <c r="G7" s="2" t="s">
        <v>10</v>
      </c>
      <c r="H7" s="2" t="s">
        <v>11</v>
      </c>
      <c r="I7" s="26" t="s">
        <v>12</v>
      </c>
      <c r="J7" s="26"/>
      <c r="K7" s="26"/>
      <c r="L7" s="26"/>
      <c r="M7" s="2" t="s">
        <v>13</v>
      </c>
      <c r="N7" s="2" t="s">
        <v>14</v>
      </c>
    </row>
    <row r="8" spans="1:14" x14ac:dyDescent="0.2">
      <c r="A8" s="32"/>
      <c r="B8" s="33"/>
      <c r="C8" s="36" t="s">
        <v>15</v>
      </c>
      <c r="D8" s="36"/>
      <c r="E8" s="36"/>
      <c r="F8" s="10">
        <v>118</v>
      </c>
      <c r="G8" s="10">
        <v>118</v>
      </c>
      <c r="H8" s="10">
        <v>118</v>
      </c>
      <c r="I8" s="26">
        <v>10</v>
      </c>
      <c r="J8" s="26"/>
      <c r="K8" s="26"/>
      <c r="L8" s="26"/>
      <c r="M8" s="7">
        <f>H8/G8</f>
        <v>1</v>
      </c>
      <c r="N8" s="8">
        <f>M8*10</f>
        <v>10</v>
      </c>
    </row>
    <row r="9" spans="1:14" x14ac:dyDescent="0.2">
      <c r="A9" s="32"/>
      <c r="B9" s="33"/>
      <c r="C9" s="26" t="s">
        <v>16</v>
      </c>
      <c r="D9" s="26"/>
      <c r="E9" s="26"/>
      <c r="F9" s="10">
        <v>118</v>
      </c>
      <c r="G9" s="10">
        <v>118</v>
      </c>
      <c r="H9" s="10">
        <v>118</v>
      </c>
      <c r="I9" s="27" t="s">
        <v>17</v>
      </c>
      <c r="J9" s="27"/>
      <c r="K9" s="27"/>
      <c r="L9" s="27"/>
      <c r="M9" s="3" t="s">
        <v>17</v>
      </c>
      <c r="N9" s="3" t="s">
        <v>17</v>
      </c>
    </row>
    <row r="10" spans="1:14" x14ac:dyDescent="0.2">
      <c r="A10" s="32"/>
      <c r="B10" s="33"/>
      <c r="C10" s="26" t="s">
        <v>18</v>
      </c>
      <c r="D10" s="26"/>
      <c r="E10" s="26"/>
      <c r="F10" s="3"/>
      <c r="G10" s="3"/>
      <c r="H10" s="3"/>
      <c r="I10" s="27" t="s">
        <v>17</v>
      </c>
      <c r="J10" s="27"/>
      <c r="K10" s="27"/>
      <c r="L10" s="27"/>
      <c r="M10" s="3" t="s">
        <v>17</v>
      </c>
      <c r="N10" s="3" t="s">
        <v>17</v>
      </c>
    </row>
    <row r="11" spans="1:14" x14ac:dyDescent="0.2">
      <c r="A11" s="34"/>
      <c r="B11" s="35"/>
      <c r="C11" s="26" t="s">
        <v>19</v>
      </c>
      <c r="D11" s="26"/>
      <c r="E11" s="26"/>
      <c r="F11" s="3"/>
      <c r="G11" s="3"/>
      <c r="H11" s="3"/>
      <c r="I11" s="27" t="s">
        <v>17</v>
      </c>
      <c r="J11" s="27"/>
      <c r="K11" s="27"/>
      <c r="L11" s="27"/>
      <c r="M11" s="3" t="s">
        <v>17</v>
      </c>
      <c r="N11" s="3" t="s">
        <v>17</v>
      </c>
    </row>
    <row r="12" spans="1:14" x14ac:dyDescent="0.2">
      <c r="A12" s="26" t="s">
        <v>20</v>
      </c>
      <c r="B12" s="26" t="s">
        <v>21</v>
      </c>
      <c r="C12" s="26"/>
      <c r="D12" s="26"/>
      <c r="E12" s="26"/>
      <c r="F12" s="26"/>
      <c r="G12" s="26"/>
      <c r="H12" s="26" t="s">
        <v>22</v>
      </c>
      <c r="I12" s="26"/>
      <c r="J12" s="26"/>
      <c r="K12" s="26"/>
      <c r="L12" s="26"/>
      <c r="M12" s="26"/>
      <c r="N12" s="26"/>
    </row>
    <row r="13" spans="1:14" ht="44.45" customHeight="1" x14ac:dyDescent="0.2">
      <c r="A13" s="26"/>
      <c r="B13" s="28" t="s">
        <v>44</v>
      </c>
      <c r="C13" s="28"/>
      <c r="D13" s="28"/>
      <c r="E13" s="28"/>
      <c r="F13" s="28"/>
      <c r="G13" s="28"/>
      <c r="H13" s="29" t="s">
        <v>72</v>
      </c>
      <c r="I13" s="29"/>
      <c r="J13" s="29"/>
      <c r="K13" s="29"/>
      <c r="L13" s="29"/>
      <c r="M13" s="29"/>
      <c r="N13" s="29"/>
    </row>
    <row r="14" spans="1:14" ht="25.5" customHeight="1" x14ac:dyDescent="0.2">
      <c r="A14" s="15" t="s">
        <v>23</v>
      </c>
      <c r="B14" s="2" t="s">
        <v>24</v>
      </c>
      <c r="C14" s="2" t="s">
        <v>25</v>
      </c>
      <c r="D14" s="2" t="s">
        <v>26</v>
      </c>
      <c r="E14" s="26" t="s">
        <v>27</v>
      </c>
      <c r="F14" s="26"/>
      <c r="G14" s="26"/>
      <c r="H14" s="26" t="s">
        <v>28</v>
      </c>
      <c r="I14" s="26"/>
      <c r="J14" s="2" t="s">
        <v>12</v>
      </c>
      <c r="K14" s="2" t="s">
        <v>14</v>
      </c>
      <c r="L14" s="26" t="s">
        <v>29</v>
      </c>
      <c r="M14" s="26"/>
      <c r="N14" s="26"/>
    </row>
    <row r="15" spans="1:14" ht="22.5" x14ac:dyDescent="0.2">
      <c r="A15" s="49"/>
      <c r="B15" s="26" t="s">
        <v>30</v>
      </c>
      <c r="C15" s="11" t="s">
        <v>31</v>
      </c>
      <c r="D15" s="4" t="s">
        <v>45</v>
      </c>
      <c r="E15" s="37" t="s">
        <v>46</v>
      </c>
      <c r="F15" s="37"/>
      <c r="G15" s="37"/>
      <c r="H15" s="27" t="s">
        <v>70</v>
      </c>
      <c r="I15" s="27"/>
      <c r="J15" s="3">
        <v>15</v>
      </c>
      <c r="K15" s="3">
        <v>15</v>
      </c>
      <c r="L15" s="27"/>
      <c r="M15" s="27"/>
      <c r="N15" s="27"/>
    </row>
    <row r="16" spans="1:14" x14ac:dyDescent="0.2">
      <c r="A16" s="49"/>
      <c r="B16" s="26"/>
      <c r="C16" s="15" t="s">
        <v>32</v>
      </c>
      <c r="D16" s="4" t="s">
        <v>47</v>
      </c>
      <c r="E16" s="38">
        <v>1</v>
      </c>
      <c r="F16" s="37"/>
      <c r="G16" s="37"/>
      <c r="H16" s="39">
        <v>1</v>
      </c>
      <c r="I16" s="19"/>
      <c r="J16" s="3">
        <v>5</v>
      </c>
      <c r="K16" s="3">
        <v>5</v>
      </c>
      <c r="L16" s="27"/>
      <c r="M16" s="27"/>
      <c r="N16" s="27"/>
    </row>
    <row r="17" spans="1:14" x14ac:dyDescent="0.2">
      <c r="A17" s="49"/>
      <c r="B17" s="26"/>
      <c r="C17" s="49"/>
      <c r="D17" s="4" t="s">
        <v>48</v>
      </c>
      <c r="E17" s="38">
        <v>1</v>
      </c>
      <c r="F17" s="37"/>
      <c r="G17" s="37"/>
      <c r="H17" s="39">
        <v>1</v>
      </c>
      <c r="I17" s="19"/>
      <c r="J17" s="3">
        <v>5</v>
      </c>
      <c r="K17" s="3">
        <v>5</v>
      </c>
      <c r="L17" s="27"/>
      <c r="M17" s="27"/>
      <c r="N17" s="27"/>
    </row>
    <row r="18" spans="1:14" x14ac:dyDescent="0.2">
      <c r="A18" s="49"/>
      <c r="B18" s="26"/>
      <c r="C18" s="16"/>
      <c r="D18" s="4" t="s">
        <v>49</v>
      </c>
      <c r="E18" s="20" t="s">
        <v>50</v>
      </c>
      <c r="F18" s="21"/>
      <c r="G18" s="22"/>
      <c r="H18" s="40">
        <v>1</v>
      </c>
      <c r="I18" s="27"/>
      <c r="J18" s="3">
        <v>5</v>
      </c>
      <c r="K18" s="3">
        <v>5</v>
      </c>
      <c r="L18" s="27"/>
      <c r="M18" s="27"/>
      <c r="N18" s="27"/>
    </row>
    <row r="19" spans="1:14" x14ac:dyDescent="0.2">
      <c r="A19" s="49"/>
      <c r="B19" s="26"/>
      <c r="C19" s="15" t="s">
        <v>33</v>
      </c>
      <c r="D19" s="4" t="s">
        <v>51</v>
      </c>
      <c r="E19" s="37" t="s">
        <v>52</v>
      </c>
      <c r="F19" s="37"/>
      <c r="G19" s="37"/>
      <c r="H19" s="27" t="s">
        <v>65</v>
      </c>
      <c r="I19" s="27"/>
      <c r="J19" s="3">
        <v>3</v>
      </c>
      <c r="K19" s="3">
        <v>3</v>
      </c>
      <c r="L19" s="27"/>
      <c r="M19" s="27"/>
      <c r="N19" s="27"/>
    </row>
    <row r="20" spans="1:14" x14ac:dyDescent="0.2">
      <c r="A20" s="49"/>
      <c r="B20" s="26"/>
      <c r="C20" s="49"/>
      <c r="D20" s="4" t="s">
        <v>53</v>
      </c>
      <c r="E20" s="37" t="s">
        <v>54</v>
      </c>
      <c r="F20" s="37"/>
      <c r="G20" s="37"/>
      <c r="H20" s="27" t="s">
        <v>66</v>
      </c>
      <c r="I20" s="27"/>
      <c r="J20" s="3">
        <v>4</v>
      </c>
      <c r="K20" s="3">
        <v>4</v>
      </c>
      <c r="L20" s="27"/>
      <c r="M20" s="27"/>
      <c r="N20" s="27"/>
    </row>
    <row r="21" spans="1:14" x14ac:dyDescent="0.2">
      <c r="A21" s="49"/>
      <c r="B21" s="26"/>
      <c r="C21" s="16"/>
      <c r="D21" s="4" t="s">
        <v>55</v>
      </c>
      <c r="E21" s="37" t="s">
        <v>56</v>
      </c>
      <c r="F21" s="37"/>
      <c r="G21" s="37"/>
      <c r="H21" s="17" t="s">
        <v>67</v>
      </c>
      <c r="I21" s="19"/>
      <c r="J21" s="3">
        <v>3</v>
      </c>
      <c r="K21" s="3">
        <v>3</v>
      </c>
      <c r="L21" s="27"/>
      <c r="M21" s="27"/>
      <c r="N21" s="27"/>
    </row>
    <row r="22" spans="1:14" x14ac:dyDescent="0.2">
      <c r="A22" s="49"/>
      <c r="B22" s="26"/>
      <c r="C22" s="15" t="s">
        <v>34</v>
      </c>
      <c r="D22" s="4" t="s">
        <v>57</v>
      </c>
      <c r="E22" s="20" t="s">
        <v>58</v>
      </c>
      <c r="F22" s="21"/>
      <c r="G22" s="22"/>
      <c r="H22" s="27" t="s">
        <v>58</v>
      </c>
      <c r="I22" s="27"/>
      <c r="J22" s="3">
        <v>6</v>
      </c>
      <c r="K22" s="3">
        <v>6</v>
      </c>
      <c r="L22" s="17"/>
      <c r="M22" s="18"/>
      <c r="N22" s="19"/>
    </row>
    <row r="23" spans="1:14" ht="27" customHeight="1" x14ac:dyDescent="0.2">
      <c r="A23" s="49"/>
      <c r="B23" s="26"/>
      <c r="C23" s="16"/>
      <c r="D23" s="13" t="s">
        <v>74</v>
      </c>
      <c r="E23" s="20" t="s">
        <v>75</v>
      </c>
      <c r="F23" s="21"/>
      <c r="G23" s="22"/>
      <c r="H23" s="23">
        <v>-0.25</v>
      </c>
      <c r="I23" s="23"/>
      <c r="J23" s="12">
        <v>4</v>
      </c>
      <c r="K23" s="14">
        <v>2</v>
      </c>
      <c r="L23" s="27" t="s">
        <v>76</v>
      </c>
      <c r="M23" s="27"/>
      <c r="N23" s="27"/>
    </row>
    <row r="24" spans="1:14" ht="22.5" x14ac:dyDescent="0.2">
      <c r="A24" s="49"/>
      <c r="B24" s="26" t="s">
        <v>77</v>
      </c>
      <c r="C24" s="15" t="s">
        <v>35</v>
      </c>
      <c r="D24" s="4" t="s">
        <v>59</v>
      </c>
      <c r="E24" s="37" t="s">
        <v>60</v>
      </c>
      <c r="F24" s="37"/>
      <c r="G24" s="37"/>
      <c r="H24" s="42" t="s">
        <v>69</v>
      </c>
      <c r="I24" s="43"/>
      <c r="J24" s="3">
        <v>15</v>
      </c>
      <c r="K24" s="3">
        <v>15</v>
      </c>
      <c r="L24" s="27"/>
      <c r="M24" s="27"/>
      <c r="N24" s="27"/>
    </row>
    <row r="25" spans="1:14" ht="19.5" customHeight="1" x14ac:dyDescent="0.2">
      <c r="A25" s="49"/>
      <c r="B25" s="26"/>
      <c r="C25" s="16"/>
      <c r="D25" s="4" t="s">
        <v>63</v>
      </c>
      <c r="E25" s="20" t="s">
        <v>64</v>
      </c>
      <c r="F25" s="44"/>
      <c r="G25" s="45"/>
      <c r="H25" s="46" t="s">
        <v>71</v>
      </c>
      <c r="I25" s="47"/>
      <c r="J25" s="3">
        <v>15</v>
      </c>
      <c r="K25" s="3">
        <v>15</v>
      </c>
      <c r="L25" s="17"/>
      <c r="M25" s="18"/>
      <c r="N25" s="19"/>
    </row>
    <row r="26" spans="1:14" x14ac:dyDescent="0.2">
      <c r="A26" s="49"/>
      <c r="B26" s="15" t="s">
        <v>36</v>
      </c>
      <c r="C26" s="26" t="s">
        <v>37</v>
      </c>
      <c r="D26" s="50" t="s">
        <v>61</v>
      </c>
      <c r="E26" s="27" t="s">
        <v>62</v>
      </c>
      <c r="F26" s="27"/>
      <c r="G26" s="27"/>
      <c r="H26" s="42" t="s">
        <v>73</v>
      </c>
      <c r="I26" s="42"/>
      <c r="J26" s="27">
        <v>10</v>
      </c>
      <c r="K26" s="27">
        <v>1</v>
      </c>
      <c r="L26" s="42" t="s">
        <v>68</v>
      </c>
      <c r="M26" s="42"/>
      <c r="N26" s="42"/>
    </row>
    <row r="27" spans="1:14" ht="22.5" customHeight="1" x14ac:dyDescent="0.2">
      <c r="A27" s="16"/>
      <c r="B27" s="16"/>
      <c r="C27" s="26"/>
      <c r="D27" s="50"/>
      <c r="E27" s="27"/>
      <c r="F27" s="27"/>
      <c r="G27" s="27"/>
      <c r="H27" s="42"/>
      <c r="I27" s="42"/>
      <c r="J27" s="27"/>
      <c r="K27" s="27"/>
      <c r="L27" s="42"/>
      <c r="M27" s="42"/>
      <c r="N27" s="42"/>
    </row>
    <row r="28" spans="1:14" x14ac:dyDescent="0.2">
      <c r="A28" s="41" t="s">
        <v>38</v>
      </c>
      <c r="B28" s="41"/>
      <c r="C28" s="41"/>
      <c r="D28" s="41"/>
      <c r="E28" s="41"/>
      <c r="F28" s="41"/>
      <c r="G28" s="41"/>
      <c r="H28" s="41"/>
      <c r="I28" s="41"/>
      <c r="J28" s="5">
        <f>SUM(J15:J27)+I8</f>
        <v>100</v>
      </c>
      <c r="K28" s="9">
        <f>SUM(K15:K27)+N8</f>
        <v>89</v>
      </c>
      <c r="L28" s="27"/>
      <c r="M28" s="27"/>
      <c r="N28" s="27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7.15" customHeight="1" x14ac:dyDescent="0.2">
      <c r="A30" s="48" t="s">
        <v>39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</sheetData>
  <mergeCells count="80">
    <mergeCell ref="A30:N30"/>
    <mergeCell ref="A12:A13"/>
    <mergeCell ref="A14:A27"/>
    <mergeCell ref="B15:B23"/>
    <mergeCell ref="B24:B25"/>
    <mergeCell ref="B26:B27"/>
    <mergeCell ref="C16:C18"/>
    <mergeCell ref="C19:C21"/>
    <mergeCell ref="C26:C27"/>
    <mergeCell ref="D26:D27"/>
    <mergeCell ref="J26:J27"/>
    <mergeCell ref="K26:K27"/>
    <mergeCell ref="E26:G27"/>
    <mergeCell ref="H26:I27"/>
    <mergeCell ref="L26:N27"/>
    <mergeCell ref="A28:I28"/>
    <mergeCell ref="L28:N28"/>
    <mergeCell ref="E24:G24"/>
    <mergeCell ref="H24:I24"/>
    <mergeCell ref="L24:N24"/>
    <mergeCell ref="E25:G25"/>
    <mergeCell ref="H25:I25"/>
    <mergeCell ref="L25:N25"/>
    <mergeCell ref="C24:C25"/>
    <mergeCell ref="E22:G22"/>
    <mergeCell ref="H22:I22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C22:C23"/>
    <mergeCell ref="L22:N22"/>
    <mergeCell ref="E23:G23"/>
    <mergeCell ref="H23:I23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