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EF89DC3B-75F4-4522-BE7F-F5E99022CD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1" l="1"/>
  <c r="M8" i="1" l="1"/>
  <c r="N8" i="1" s="1"/>
  <c r="K35" i="1" s="1"/>
</calcChain>
</file>

<file path=xl/sharedStrings.xml><?xml version="1.0" encoding="utf-8"?>
<sst xmlns="http://schemas.openxmlformats.org/spreadsheetml/2006/main" count="109" uniqueCount="88">
  <si>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</si>
  <si>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</si>
  <si>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</si>
  <si>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</si>
  <si>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</si>
  <si>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</si>
  <si>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</si>
  <si>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</si>
  <si>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</si>
  <si>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</si>
  <si>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</si>
  <si>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</si>
  <si>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</si>
  <si>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</si>
  <si>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</si>
  <si>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</si>
  <si>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</si>
  <si>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</si>
  <si>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</si>
  <si>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</si>
  <si>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</si>
  <si>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</si>
  <si>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</si>
  <si>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</si>
  <si>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</si>
  <si>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</si>
  <si>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</si>
  <si>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</si>
  <si>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</si>
  <si>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</si>
  <si>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</si>
  <si>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时效指标
（10分）</t>
  </si>
  <si>
    <t>成本指标（10分）</t>
  </si>
  <si>
    <t>社会效益指标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</si>
  <si>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</si>
  <si>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</si>
  <si>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</si>
  <si>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</si>
  <si>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北京市党员干部现代远程教育市级平台运维</t>
    <phoneticPr fontId="11" type="noConversion"/>
  </si>
  <si>
    <t>北京市农林科学院</t>
    <phoneticPr fontId="11" type="noConversion"/>
  </si>
  <si>
    <t>农业信息与经济研究所</t>
    <phoneticPr fontId="11" type="noConversion"/>
  </si>
  <si>
    <t>孙素芬</t>
    <phoneticPr fontId="11" type="noConversion"/>
  </si>
  <si>
    <t>根据全市党员干部现代远程教育工作的相关要求，为全市党员干部现代远程教育工作提供技术支持，确保市级平台能够安全、稳定、可靠运行，保障教学活动顺利开展。</t>
    <phoneticPr fontId="11" type="noConversion"/>
  </si>
  <si>
    <t>根据全市党员干部现代远程教育工作的相关要求，已完成了网站维护、应用系统软件维护、应用系统安全维护、硬件设备第三方巡检、升级和应急维护、网站改版、资源技术检测、移动教学资源检测、终端用户技术支持和安全软件包升级工作，为全市党员干部现代远程教育工作提供技术支持，确保市级平台能够安全、稳定、可靠运行，保障教学活动顺利开展。</t>
    <phoneticPr fontId="11" type="noConversion"/>
  </si>
  <si>
    <t>硬件维护数量</t>
  </si>
  <si>
    <t>51台</t>
    <phoneticPr fontId="11" type="noConversion"/>
  </si>
  <si>
    <t>软件维护数量</t>
  </si>
  <si>
    <t>17套</t>
    <phoneticPr fontId="11" type="noConversion"/>
  </si>
  <si>
    <t>政府采购率</t>
  </si>
  <si>
    <t>≥90%</t>
    <phoneticPr fontId="11" type="noConversion"/>
  </si>
  <si>
    <t>验收合格率</t>
  </si>
  <si>
    <t>≥95%</t>
    <phoneticPr fontId="11" type="noConversion"/>
  </si>
  <si>
    <t>系统正常运行率</t>
  </si>
  <si>
    <t>系统平均无故障时间</t>
  </si>
  <si>
    <t>710小时/月</t>
    <phoneticPr fontId="11" type="noConversion"/>
  </si>
  <si>
    <t>系统故障率</t>
  </si>
  <si>
    <t>≤5%</t>
    <phoneticPr fontId="11" type="noConversion"/>
  </si>
  <si>
    <t>系统无故障</t>
    <phoneticPr fontId="11" type="noConversion"/>
  </si>
  <si>
    <t>故障响应率</t>
  </si>
  <si>
    <t>故障排除率</t>
  </si>
  <si>
    <t>数量指标（15分）</t>
    <phoneticPr fontId="11" type="noConversion"/>
  </si>
  <si>
    <t>质量指标（15分）</t>
    <phoneticPr fontId="11" type="noConversion"/>
  </si>
  <si>
    <t>需求方案设计时间</t>
    <phoneticPr fontId="14" type="noConversion"/>
  </si>
  <si>
    <t>招标采购时间</t>
  </si>
  <si>
    <t>验收时间</t>
  </si>
  <si>
    <t>系统故障修复响应时间</t>
  </si>
  <si>
    <t>系统运行维护响应时间</t>
  </si>
  <si>
    <t>项目预算控制数</t>
  </si>
  <si>
    <t>2021年5月前</t>
    <phoneticPr fontId="11" type="noConversion"/>
  </si>
  <si>
    <t>2021年6月前</t>
    <phoneticPr fontId="11" type="noConversion"/>
  </si>
  <si>
    <t>2021年12月前</t>
    <phoneticPr fontId="11" type="noConversion"/>
  </si>
  <si>
    <t>≤3小时</t>
    <phoneticPr fontId="11" type="noConversion"/>
  </si>
  <si>
    <t>≤15分钟</t>
    <phoneticPr fontId="11" type="noConversion"/>
  </si>
  <si>
    <t>736.166万元</t>
    <phoneticPr fontId="11" type="noConversion"/>
  </si>
  <si>
    <t>通过项目的实施，对全市党员干部现代远程教育工作得以支撑</t>
    <phoneticPr fontId="11" type="noConversion"/>
  </si>
  <si>
    <t>通过运行维护工作，可以保障一年内网络的稳定，满足日常工作</t>
    <phoneticPr fontId="11" type="noConversion"/>
  </si>
  <si>
    <t>公共主页点击量增长率</t>
    <phoneticPr fontId="11" type="noConversion"/>
  </si>
  <si>
    <t>确保运维工作顺利开展</t>
    <phoneticPr fontId="11" type="noConversion"/>
  </si>
  <si>
    <t>得到保障</t>
    <phoneticPr fontId="11" type="noConversion"/>
  </si>
  <si>
    <t>≥10%</t>
    <phoneticPr fontId="11" type="noConversion"/>
  </si>
  <si>
    <t>使用人员满意度</t>
    <phoneticPr fontId="11" type="noConversion"/>
  </si>
  <si>
    <t>≥80%</t>
    <phoneticPr fontId="11" type="noConversion"/>
  </si>
  <si>
    <r>
      <t>7</t>
    </r>
    <r>
      <rPr>
        <sz val="9"/>
        <color theme="1"/>
        <rFont val="宋体"/>
        <family val="3"/>
        <charset val="134"/>
      </rPr>
      <t>34.4854万元</t>
    </r>
    <phoneticPr fontId="11" type="noConversion"/>
  </si>
  <si>
    <t>2021年平台访问量累计达2.11亿次，较上年度提升16.6%。微信公众号关注用户数41.31万个，较上年度递减3.1%。微信公众号阅读量累计1629.78万次，较上年度提升11.65%。</t>
    <phoneticPr fontId="11" type="noConversion"/>
  </si>
  <si>
    <r>
      <t>2021</t>
    </r>
    <r>
      <rPr>
        <sz val="9"/>
        <color theme="1"/>
        <rFont val="宋体"/>
        <family val="3"/>
        <charset val="134"/>
      </rPr>
      <t>年年度访问量为</t>
    </r>
    <r>
      <rPr>
        <sz val="9"/>
        <color theme="1"/>
        <rFont val="宋体"/>
        <family val="3"/>
        <charset val="134"/>
      </rPr>
      <t>2969</t>
    </r>
    <r>
      <rPr>
        <sz val="9"/>
        <color theme="1"/>
        <rFont val="宋体"/>
        <family val="3"/>
        <charset val="134"/>
      </rPr>
      <t>万，增长率为</t>
    </r>
    <r>
      <rPr>
        <sz val="9"/>
        <color theme="1"/>
        <rFont val="宋体"/>
        <family val="3"/>
        <charset val="134"/>
      </rPr>
      <t>16.37</t>
    </r>
    <r>
      <rPr>
        <sz val="9"/>
        <color theme="1"/>
        <rFont val="宋体"/>
        <family val="3"/>
        <charset val="134"/>
      </rPr>
      <t>%</t>
    </r>
    <phoneticPr fontId="11" type="noConversion"/>
  </si>
  <si>
    <t>网络零安全事故，确保稳定运行</t>
    <phoneticPr fontId="11" type="noConversion"/>
  </si>
  <si>
    <t>微信公众号关注用户数，与上一年度相比波动下降。平台累计访问量和微信阅读量增幅略低于去年同期水平。</t>
    <phoneticPr fontId="11" type="noConversion"/>
  </si>
  <si>
    <t>效益指标（30分）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</si>
</sst>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7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9" fontId="12" fillId="0" borderId="11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57" fontId="1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A1782C2E-29C5-401B-BFAD-572518EB34A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view="pageBreakPreview" zoomScaleNormal="100" workbookViewId="0">
      <selection activeCell="K30" sqref="K30:K32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">
      <c r="A4" s="14" t="s">
        <v>3</v>
      </c>
      <c r="B4" s="14"/>
      <c r="C4" s="15" t="s">
        <v>38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">
      <c r="A5" s="14" t="s">
        <v>4</v>
      </c>
      <c r="B5" s="14"/>
      <c r="C5" s="15" t="s">
        <v>39</v>
      </c>
      <c r="D5" s="16"/>
      <c r="E5" s="16"/>
      <c r="F5" s="16"/>
      <c r="G5" s="16"/>
      <c r="H5" s="2" t="s">
        <v>5</v>
      </c>
      <c r="I5" s="15" t="s">
        <v>40</v>
      </c>
      <c r="J5" s="16"/>
      <c r="K5" s="16"/>
      <c r="L5" s="16"/>
      <c r="M5" s="16"/>
      <c r="N5" s="16"/>
    </row>
    <row r="6" spans="1:14" x14ac:dyDescent="0.2">
      <c r="A6" s="14" t="s">
        <v>6</v>
      </c>
      <c r="B6" s="14"/>
      <c r="C6" s="15" t="s">
        <v>41</v>
      </c>
      <c r="D6" s="16"/>
      <c r="E6" s="16"/>
      <c r="F6" s="16"/>
      <c r="G6" s="16"/>
      <c r="H6" s="2" t="s">
        <v>7</v>
      </c>
      <c r="I6" s="16">
        <v>51503172</v>
      </c>
      <c r="J6" s="16"/>
      <c r="K6" s="16"/>
      <c r="L6" s="16"/>
      <c r="M6" s="16"/>
      <c r="N6" s="16"/>
    </row>
    <row r="7" spans="1:14" x14ac:dyDescent="0.2">
      <c r="A7" s="22" t="s">
        <v>8</v>
      </c>
      <c r="B7" s="23"/>
      <c r="C7" s="14"/>
      <c r="D7" s="14"/>
      <c r="E7" s="14"/>
      <c r="F7" s="2" t="s">
        <v>9</v>
      </c>
      <c r="G7" s="2" t="s">
        <v>10</v>
      </c>
      <c r="H7" s="2" t="s">
        <v>11</v>
      </c>
      <c r="I7" s="14" t="s">
        <v>12</v>
      </c>
      <c r="J7" s="14"/>
      <c r="K7" s="14"/>
      <c r="L7" s="14"/>
      <c r="M7" s="2" t="s">
        <v>13</v>
      </c>
      <c r="N7" s="2" t="s">
        <v>14</v>
      </c>
    </row>
    <row r="8" spans="1:14" x14ac:dyDescent="0.2">
      <c r="A8" s="24"/>
      <c r="B8" s="25"/>
      <c r="C8" s="28" t="s">
        <v>15</v>
      </c>
      <c r="D8" s="28"/>
      <c r="E8" s="28"/>
      <c r="F8" s="3">
        <v>736.16600000000005</v>
      </c>
      <c r="G8" s="3">
        <v>736.16600000000005</v>
      </c>
      <c r="H8" s="3">
        <v>734.48540000000003</v>
      </c>
      <c r="I8" s="14">
        <v>10</v>
      </c>
      <c r="J8" s="14"/>
      <c r="K8" s="14"/>
      <c r="L8" s="14"/>
      <c r="M8" s="6">
        <f>H8/G8</f>
        <v>0.99771709098219696</v>
      </c>
      <c r="N8" s="7">
        <f>M8*10</f>
        <v>9.9771709098219699</v>
      </c>
    </row>
    <row r="9" spans="1:14" x14ac:dyDescent="0.2">
      <c r="A9" s="24"/>
      <c r="B9" s="25"/>
      <c r="C9" s="14" t="s">
        <v>16</v>
      </c>
      <c r="D9" s="14"/>
      <c r="E9" s="14"/>
      <c r="F9" s="3"/>
      <c r="G9" s="3"/>
      <c r="H9" s="3"/>
      <c r="I9" s="16" t="s">
        <v>17</v>
      </c>
      <c r="J9" s="16"/>
      <c r="K9" s="16"/>
      <c r="L9" s="16"/>
      <c r="M9" s="3" t="s">
        <v>17</v>
      </c>
      <c r="N9" s="3" t="s">
        <v>17</v>
      </c>
    </row>
    <row r="10" spans="1:14" x14ac:dyDescent="0.2">
      <c r="A10" s="24"/>
      <c r="B10" s="25"/>
      <c r="C10" s="14" t="s">
        <v>18</v>
      </c>
      <c r="D10" s="14"/>
      <c r="E10" s="14"/>
      <c r="F10" s="3"/>
      <c r="G10" s="3"/>
      <c r="H10" s="3"/>
      <c r="I10" s="16" t="s">
        <v>17</v>
      </c>
      <c r="J10" s="16"/>
      <c r="K10" s="16"/>
      <c r="L10" s="16"/>
      <c r="M10" s="3" t="s">
        <v>17</v>
      </c>
      <c r="N10" s="3" t="s">
        <v>17</v>
      </c>
    </row>
    <row r="11" spans="1:14" x14ac:dyDescent="0.2">
      <c r="A11" s="26"/>
      <c r="B11" s="27"/>
      <c r="C11" s="14" t="s">
        <v>19</v>
      </c>
      <c r="D11" s="14"/>
      <c r="E11" s="14"/>
      <c r="F11" s="3"/>
      <c r="G11" s="3"/>
      <c r="H11" s="3"/>
      <c r="I11" s="16" t="s">
        <v>17</v>
      </c>
      <c r="J11" s="16"/>
      <c r="K11" s="16"/>
      <c r="L11" s="16"/>
      <c r="M11" s="3" t="s">
        <v>17</v>
      </c>
      <c r="N11" s="3" t="s">
        <v>17</v>
      </c>
    </row>
    <row r="12" spans="1:14" x14ac:dyDescent="0.2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53.25" customHeight="1" x14ac:dyDescent="0.2">
      <c r="A13" s="14"/>
      <c r="B13" s="20" t="s">
        <v>42</v>
      </c>
      <c r="C13" s="21"/>
      <c r="D13" s="21"/>
      <c r="E13" s="21"/>
      <c r="F13" s="21"/>
      <c r="G13" s="21"/>
      <c r="H13" s="20" t="s">
        <v>43</v>
      </c>
      <c r="I13" s="21"/>
      <c r="J13" s="21"/>
      <c r="K13" s="21"/>
      <c r="L13" s="21"/>
      <c r="M13" s="21"/>
      <c r="N13" s="21"/>
    </row>
    <row r="14" spans="1:14" ht="31.9" customHeight="1" x14ac:dyDescent="0.2">
      <c r="A14" s="39" t="s">
        <v>23</v>
      </c>
      <c r="B14" s="2" t="s">
        <v>24</v>
      </c>
      <c r="C14" s="2" t="s">
        <v>25</v>
      </c>
      <c r="D14" s="2" t="s">
        <v>26</v>
      </c>
      <c r="E14" s="14" t="s">
        <v>27</v>
      </c>
      <c r="F14" s="14"/>
      <c r="G14" s="14"/>
      <c r="H14" s="14" t="s">
        <v>28</v>
      </c>
      <c r="I14" s="14"/>
      <c r="J14" s="2" t="s">
        <v>12</v>
      </c>
      <c r="K14" s="2" t="s">
        <v>14</v>
      </c>
      <c r="L14" s="14" t="s">
        <v>29</v>
      </c>
      <c r="M14" s="14"/>
      <c r="N14" s="14"/>
    </row>
    <row r="15" spans="1:14" ht="14.25" customHeight="1" x14ac:dyDescent="0.2">
      <c r="A15" s="40"/>
      <c r="B15" s="14" t="s">
        <v>30</v>
      </c>
      <c r="C15" s="39" t="s">
        <v>60</v>
      </c>
      <c r="D15" s="9" t="s">
        <v>44</v>
      </c>
      <c r="E15" s="19" t="s">
        <v>45</v>
      </c>
      <c r="F15" s="19"/>
      <c r="G15" s="19"/>
      <c r="H15" s="15" t="s">
        <v>45</v>
      </c>
      <c r="I15" s="15"/>
      <c r="J15" s="36">
        <v>15</v>
      </c>
      <c r="K15" s="36">
        <v>15</v>
      </c>
      <c r="L15" s="16"/>
      <c r="M15" s="16"/>
      <c r="N15" s="16"/>
    </row>
    <row r="16" spans="1:14" x14ac:dyDescent="0.2">
      <c r="A16" s="40"/>
      <c r="B16" s="14"/>
      <c r="C16" s="41"/>
      <c r="D16" s="9" t="s">
        <v>46</v>
      </c>
      <c r="E16" s="19" t="s">
        <v>47</v>
      </c>
      <c r="F16" s="19"/>
      <c r="G16" s="19"/>
      <c r="H16" s="15" t="s">
        <v>47</v>
      </c>
      <c r="I16" s="15"/>
      <c r="J16" s="37"/>
      <c r="K16" s="37"/>
      <c r="L16" s="16"/>
      <c r="M16" s="16"/>
      <c r="N16" s="16"/>
    </row>
    <row r="17" spans="1:14" ht="19.5" customHeight="1" x14ac:dyDescent="0.2">
      <c r="A17" s="40"/>
      <c r="B17" s="14"/>
      <c r="C17" s="42" t="s">
        <v>61</v>
      </c>
      <c r="D17" s="9" t="s">
        <v>48</v>
      </c>
      <c r="E17" s="19" t="s">
        <v>49</v>
      </c>
      <c r="F17" s="19"/>
      <c r="G17" s="19"/>
      <c r="H17" s="46">
        <v>0.95399999999999996</v>
      </c>
      <c r="I17" s="15"/>
      <c r="J17" s="47">
        <v>15</v>
      </c>
      <c r="K17" s="47">
        <v>15</v>
      </c>
      <c r="L17" s="15"/>
      <c r="M17" s="15"/>
      <c r="N17" s="15"/>
    </row>
    <row r="18" spans="1:14" ht="19.5" customHeight="1" x14ac:dyDescent="0.2">
      <c r="A18" s="40"/>
      <c r="B18" s="14"/>
      <c r="C18" s="40"/>
      <c r="D18" s="9" t="s">
        <v>50</v>
      </c>
      <c r="E18" s="33" t="s">
        <v>51</v>
      </c>
      <c r="F18" s="50"/>
      <c r="G18" s="51"/>
      <c r="H18" s="52">
        <v>1</v>
      </c>
      <c r="I18" s="53"/>
      <c r="J18" s="48"/>
      <c r="K18" s="48"/>
      <c r="L18" s="32"/>
      <c r="M18" s="54"/>
      <c r="N18" s="53"/>
    </row>
    <row r="19" spans="1:14" ht="19.5" customHeight="1" x14ac:dyDescent="0.2">
      <c r="A19" s="40"/>
      <c r="B19" s="14"/>
      <c r="C19" s="40"/>
      <c r="D19" s="9" t="s">
        <v>52</v>
      </c>
      <c r="E19" s="33" t="s">
        <v>51</v>
      </c>
      <c r="F19" s="50"/>
      <c r="G19" s="51"/>
      <c r="H19" s="52">
        <v>1</v>
      </c>
      <c r="I19" s="53"/>
      <c r="J19" s="48"/>
      <c r="K19" s="48"/>
      <c r="L19" s="32"/>
      <c r="M19" s="54"/>
      <c r="N19" s="53"/>
    </row>
    <row r="20" spans="1:14" ht="19.5" customHeight="1" x14ac:dyDescent="0.2">
      <c r="A20" s="40"/>
      <c r="B20" s="14"/>
      <c r="C20" s="40"/>
      <c r="D20" s="9" t="s">
        <v>53</v>
      </c>
      <c r="E20" s="33" t="s">
        <v>54</v>
      </c>
      <c r="F20" s="50"/>
      <c r="G20" s="51"/>
      <c r="H20" s="32" t="s">
        <v>54</v>
      </c>
      <c r="I20" s="53"/>
      <c r="J20" s="48"/>
      <c r="K20" s="48"/>
      <c r="L20" s="32"/>
      <c r="M20" s="54"/>
      <c r="N20" s="53"/>
    </row>
    <row r="21" spans="1:14" ht="19.5" customHeight="1" x14ac:dyDescent="0.2">
      <c r="A21" s="40"/>
      <c r="B21" s="14"/>
      <c r="C21" s="40"/>
      <c r="D21" s="9" t="s">
        <v>55</v>
      </c>
      <c r="E21" s="33" t="s">
        <v>56</v>
      </c>
      <c r="F21" s="50"/>
      <c r="G21" s="51"/>
      <c r="H21" s="32" t="s">
        <v>57</v>
      </c>
      <c r="I21" s="53"/>
      <c r="J21" s="48"/>
      <c r="K21" s="48"/>
      <c r="L21" s="32"/>
      <c r="M21" s="54"/>
      <c r="N21" s="53"/>
    </row>
    <row r="22" spans="1:14" ht="19.5" customHeight="1" x14ac:dyDescent="0.2">
      <c r="A22" s="40"/>
      <c r="B22" s="14"/>
      <c r="C22" s="40"/>
      <c r="D22" s="9" t="s">
        <v>58</v>
      </c>
      <c r="E22" s="19" t="s">
        <v>49</v>
      </c>
      <c r="F22" s="19"/>
      <c r="G22" s="19"/>
      <c r="H22" s="32" t="s">
        <v>57</v>
      </c>
      <c r="I22" s="53"/>
      <c r="J22" s="48"/>
      <c r="K22" s="48"/>
      <c r="L22" s="15"/>
      <c r="M22" s="15"/>
      <c r="N22" s="15"/>
    </row>
    <row r="23" spans="1:14" ht="19.5" customHeight="1" x14ac:dyDescent="0.2">
      <c r="A23" s="40"/>
      <c r="B23" s="14"/>
      <c r="C23" s="40"/>
      <c r="D23" s="9" t="s">
        <v>59</v>
      </c>
      <c r="E23" s="33" t="s">
        <v>49</v>
      </c>
      <c r="F23" s="50"/>
      <c r="G23" s="51"/>
      <c r="H23" s="32" t="s">
        <v>57</v>
      </c>
      <c r="I23" s="53"/>
      <c r="J23" s="49"/>
      <c r="K23" s="49"/>
      <c r="L23" s="15"/>
      <c r="M23" s="15"/>
      <c r="N23" s="15"/>
    </row>
    <row r="24" spans="1:14" ht="14.25" customHeight="1" x14ac:dyDescent="0.2">
      <c r="A24" s="40"/>
      <c r="B24" s="14"/>
      <c r="C24" s="39" t="s">
        <v>31</v>
      </c>
      <c r="D24" s="9" t="s">
        <v>62</v>
      </c>
      <c r="E24" s="33" t="s">
        <v>68</v>
      </c>
      <c r="F24" s="34"/>
      <c r="G24" s="35"/>
      <c r="H24" s="65">
        <v>44287</v>
      </c>
      <c r="I24" s="31"/>
      <c r="J24" s="36">
        <v>10</v>
      </c>
      <c r="K24" s="36">
        <v>10</v>
      </c>
      <c r="L24" s="16"/>
      <c r="M24" s="16"/>
      <c r="N24" s="16"/>
    </row>
    <row r="25" spans="1:14" ht="14.25" customHeight="1" x14ac:dyDescent="0.2">
      <c r="A25" s="40"/>
      <c r="B25" s="14"/>
      <c r="C25" s="40"/>
      <c r="D25" s="9" t="s">
        <v>63</v>
      </c>
      <c r="E25" s="33" t="s">
        <v>69</v>
      </c>
      <c r="F25" s="34"/>
      <c r="G25" s="35"/>
      <c r="H25" s="65">
        <v>44317</v>
      </c>
      <c r="I25" s="31"/>
      <c r="J25" s="55"/>
      <c r="K25" s="55"/>
      <c r="L25" s="16"/>
      <c r="M25" s="16"/>
      <c r="N25" s="16"/>
    </row>
    <row r="26" spans="1:14" ht="14.25" customHeight="1" x14ac:dyDescent="0.2">
      <c r="A26" s="40"/>
      <c r="B26" s="14"/>
      <c r="C26" s="40"/>
      <c r="D26" s="9" t="s">
        <v>64</v>
      </c>
      <c r="E26" s="33" t="s">
        <v>70</v>
      </c>
      <c r="F26" s="34" t="s">
        <v>70</v>
      </c>
      <c r="G26" s="35"/>
      <c r="H26" s="65">
        <v>44531</v>
      </c>
      <c r="I26" s="31"/>
      <c r="J26" s="55"/>
      <c r="K26" s="55"/>
      <c r="L26" s="10"/>
      <c r="M26" s="12"/>
      <c r="N26" s="11"/>
    </row>
    <row r="27" spans="1:14" ht="14.25" customHeight="1" x14ac:dyDescent="0.2">
      <c r="A27" s="40"/>
      <c r="B27" s="14"/>
      <c r="C27" s="40"/>
      <c r="D27" s="9" t="s">
        <v>65</v>
      </c>
      <c r="E27" s="33" t="s">
        <v>71</v>
      </c>
      <c r="F27" s="34"/>
      <c r="G27" s="35"/>
      <c r="H27" s="32" t="s">
        <v>57</v>
      </c>
      <c r="I27" s="31"/>
      <c r="J27" s="55"/>
      <c r="K27" s="55"/>
      <c r="L27" s="10"/>
      <c r="M27" s="12"/>
      <c r="N27" s="11"/>
    </row>
    <row r="28" spans="1:14" ht="14.25" customHeight="1" x14ac:dyDescent="0.2">
      <c r="A28" s="40"/>
      <c r="B28" s="14"/>
      <c r="C28" s="41"/>
      <c r="D28" s="9" t="s">
        <v>66</v>
      </c>
      <c r="E28" s="33" t="s">
        <v>72</v>
      </c>
      <c r="F28" s="34"/>
      <c r="G28" s="35"/>
      <c r="H28" s="32" t="s">
        <v>57</v>
      </c>
      <c r="I28" s="31"/>
      <c r="J28" s="37"/>
      <c r="K28" s="37"/>
      <c r="L28" s="29"/>
      <c r="M28" s="30"/>
      <c r="N28" s="31"/>
    </row>
    <row r="29" spans="1:14" ht="22.5" x14ac:dyDescent="0.2">
      <c r="A29" s="40"/>
      <c r="B29" s="14"/>
      <c r="C29" s="2" t="s">
        <v>32</v>
      </c>
      <c r="D29" s="9" t="s">
        <v>67</v>
      </c>
      <c r="E29" s="33" t="s">
        <v>73</v>
      </c>
      <c r="F29" s="34"/>
      <c r="G29" s="35"/>
      <c r="H29" s="15" t="s">
        <v>82</v>
      </c>
      <c r="I29" s="16"/>
      <c r="J29" s="3">
        <v>10</v>
      </c>
      <c r="K29" s="3">
        <v>10</v>
      </c>
      <c r="L29" s="16"/>
      <c r="M29" s="16"/>
      <c r="N29" s="16"/>
    </row>
    <row r="30" spans="1:14" ht="93" customHeight="1" x14ac:dyDescent="0.2">
      <c r="A30" s="40"/>
      <c r="B30" s="14" t="s">
        <v>87</v>
      </c>
      <c r="C30" s="39" t="s">
        <v>33</v>
      </c>
      <c r="D30" s="13" t="s">
        <v>74</v>
      </c>
      <c r="E30" s="19" t="s">
        <v>77</v>
      </c>
      <c r="F30" s="45"/>
      <c r="G30" s="45"/>
      <c r="H30" s="15" t="s">
        <v>83</v>
      </c>
      <c r="I30" s="16"/>
      <c r="J30" s="36">
        <v>30</v>
      </c>
      <c r="K30" s="36">
        <v>19</v>
      </c>
      <c r="L30" s="56" t="s">
        <v>86</v>
      </c>
      <c r="M30" s="57"/>
      <c r="N30" s="58"/>
    </row>
    <row r="31" spans="1:14" ht="50.25" customHeight="1" x14ac:dyDescent="0.2">
      <c r="A31" s="40"/>
      <c r="B31" s="14"/>
      <c r="C31" s="40"/>
      <c r="D31" s="13" t="s">
        <v>75</v>
      </c>
      <c r="E31" s="19" t="s">
        <v>78</v>
      </c>
      <c r="F31" s="45"/>
      <c r="G31" s="45"/>
      <c r="H31" s="15" t="s">
        <v>85</v>
      </c>
      <c r="I31" s="16"/>
      <c r="J31" s="55"/>
      <c r="K31" s="55"/>
      <c r="L31" s="59"/>
      <c r="M31" s="60"/>
      <c r="N31" s="61"/>
    </row>
    <row r="32" spans="1:14" ht="36.75" customHeight="1" x14ac:dyDescent="0.2">
      <c r="A32" s="40"/>
      <c r="B32" s="14"/>
      <c r="C32" s="41"/>
      <c r="D32" s="13" t="s">
        <v>76</v>
      </c>
      <c r="E32" s="19" t="s">
        <v>79</v>
      </c>
      <c r="F32" s="45"/>
      <c r="G32" s="45"/>
      <c r="H32" s="15" t="s">
        <v>84</v>
      </c>
      <c r="I32" s="16"/>
      <c r="J32" s="37"/>
      <c r="K32" s="37"/>
      <c r="L32" s="62"/>
      <c r="M32" s="63"/>
      <c r="N32" s="64"/>
    </row>
    <row r="33" spans="1:14" x14ac:dyDescent="0.2">
      <c r="A33" s="40"/>
      <c r="B33" s="39" t="s">
        <v>34</v>
      </c>
      <c r="C33" s="14" t="s">
        <v>35</v>
      </c>
      <c r="D33" s="19" t="s">
        <v>80</v>
      </c>
      <c r="E33" s="15" t="s">
        <v>81</v>
      </c>
      <c r="F33" s="15"/>
      <c r="G33" s="15"/>
      <c r="H33" s="43">
        <v>0.90849999999999997</v>
      </c>
      <c r="I33" s="16"/>
      <c r="J33" s="16">
        <v>10</v>
      </c>
      <c r="K33" s="16">
        <v>10</v>
      </c>
      <c r="L33" s="16"/>
      <c r="M33" s="16"/>
      <c r="N33" s="16"/>
    </row>
    <row r="34" spans="1:14" x14ac:dyDescent="0.2">
      <c r="A34" s="41"/>
      <c r="B34" s="41"/>
      <c r="C34" s="14"/>
      <c r="D34" s="19"/>
      <c r="E34" s="15"/>
      <c r="F34" s="15"/>
      <c r="G34" s="15"/>
      <c r="H34" s="16"/>
      <c r="I34" s="16"/>
      <c r="J34" s="16"/>
      <c r="K34" s="16"/>
      <c r="L34" s="16"/>
      <c r="M34" s="16"/>
      <c r="N34" s="16"/>
    </row>
    <row r="35" spans="1:14" x14ac:dyDescent="0.2">
      <c r="A35" s="44" t="s">
        <v>36</v>
      </c>
      <c r="B35" s="44"/>
      <c r="C35" s="44"/>
      <c r="D35" s="44"/>
      <c r="E35" s="44"/>
      <c r="F35" s="44"/>
      <c r="G35" s="44"/>
      <c r="H35" s="44"/>
      <c r="I35" s="44"/>
      <c r="J35" s="4">
        <f>SUM(J15:J34)+I8</f>
        <v>100</v>
      </c>
      <c r="K35" s="8">
        <f>SUM(K15:K34)+N8</f>
        <v>88.977170909821965</v>
      </c>
      <c r="L35" s="16"/>
      <c r="M35" s="16"/>
      <c r="N35" s="16"/>
    </row>
    <row r="36" spans="1:14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7.15" customHeight="1" x14ac:dyDescent="0.2">
      <c r="A37" s="38" t="s">
        <v>37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105">
    <mergeCell ref="J24:J28"/>
    <mergeCell ref="K24:K28"/>
    <mergeCell ref="E21:G21"/>
    <mergeCell ref="H21:I21"/>
    <mergeCell ref="C30:C32"/>
    <mergeCell ref="J30:J32"/>
    <mergeCell ref="K30:K32"/>
    <mergeCell ref="L30:N32"/>
    <mergeCell ref="H32:I32"/>
    <mergeCell ref="E31:G31"/>
    <mergeCell ref="H31:I31"/>
    <mergeCell ref="L21:N21"/>
    <mergeCell ref="E22:G22"/>
    <mergeCell ref="H22:I22"/>
    <mergeCell ref="L22:N22"/>
    <mergeCell ref="E23:G23"/>
    <mergeCell ref="H23:I23"/>
    <mergeCell ref="L23:N23"/>
    <mergeCell ref="E25:G25"/>
    <mergeCell ref="H25:I25"/>
    <mergeCell ref="L25:N25"/>
    <mergeCell ref="E24:G24"/>
    <mergeCell ref="H24:I24"/>
    <mergeCell ref="L24:N24"/>
    <mergeCell ref="H26:I26"/>
    <mergeCell ref="H27:I27"/>
    <mergeCell ref="A37:N37"/>
    <mergeCell ref="A12:A13"/>
    <mergeCell ref="A14:A34"/>
    <mergeCell ref="B15:B29"/>
    <mergeCell ref="B30:B32"/>
    <mergeCell ref="B33:B34"/>
    <mergeCell ref="C15:C16"/>
    <mergeCell ref="C17:C23"/>
    <mergeCell ref="C24:C28"/>
    <mergeCell ref="C33:C34"/>
    <mergeCell ref="D33:D34"/>
    <mergeCell ref="J33:J34"/>
    <mergeCell ref="K33:K34"/>
    <mergeCell ref="E33:G34"/>
    <mergeCell ref="H33:I34"/>
    <mergeCell ref="L33:N34"/>
    <mergeCell ref="A35:I35"/>
    <mergeCell ref="L35:N35"/>
    <mergeCell ref="E30:G30"/>
    <mergeCell ref="H30:I30"/>
    <mergeCell ref="E32:G32"/>
    <mergeCell ref="E29:G29"/>
    <mergeCell ref="H29:I29"/>
    <mergeCell ref="L29:N29"/>
    <mergeCell ref="L28:N28"/>
    <mergeCell ref="H28:I28"/>
    <mergeCell ref="E28:G28"/>
    <mergeCell ref="E26:G26"/>
    <mergeCell ref="E27:G27"/>
    <mergeCell ref="E16:G16"/>
    <mergeCell ref="H16:I16"/>
    <mergeCell ref="L16:N16"/>
    <mergeCell ref="J15:J16"/>
    <mergeCell ref="K15:K16"/>
    <mergeCell ref="E17:G17"/>
    <mergeCell ref="H17:I17"/>
    <mergeCell ref="J17:J23"/>
    <mergeCell ref="K17:K23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2052-11.1.0.11365</vt:lpwstr>
  </property>
</Properties>
</file>