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7FA1C7DD-8525-4F5F-9C82-376D935376CC}"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definedNames>
    <definedName name="_xlnm.Print_Area" localSheetId="0">'附件3-项目支出绩效自评表'!$A$1:$N$65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63" i="1" l="1"/>
  <c r="M8" i="1"/>
  <c r="N8" i="1"/>
  <c r="K63" i="1"/>
</calcChain>
</file>

<file path=xl/sharedStrings.xml><?xml version="1.0" encoding="utf-8"?>
<sst xmlns="http://schemas.openxmlformats.org/spreadsheetml/2006/main" count="200" uniqueCount="147">
  <si>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</si>
  <si>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</si>
  <si>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</si>
  <si>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</si>
  <si>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北京学者/青年北京学者</t>
  </si>
  <si>
    <t>主管部门</t>
  </si>
  <si>
    <t>北京市农业农村局</t>
  </si>
  <si>
    <t>实施单位</t>
  </si>
  <si>
    <t>北京市农林科学院</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</si>
  <si>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</si>
  <si>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</si>
  <si>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</si>
  <si>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</si>
  <si>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</si>
  <si>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</si>
  <si>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</si>
  <si>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</si>
  <si>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</si>
  <si>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</si>
  <si>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</si>
  <si>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</si>
  <si>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</si>
  <si>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</si>
  <si>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</si>
  <si>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</si>
  <si>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</si>
  <si>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西瓜属Citrullus分类与进化研究、西瓜果实糖卸载与积累关键基因功能及进化分子机制、西瓜果实细胞有色体发育与瓤色形成关键基因功能及进化分子机制、西瓜果实激素代谢及信号途径关键基因功能及进化分子机制、西瓜抗病关键基因的鉴定与遗传功能分析；
2、完成京2416基因组Denovo测序及质量评估、结构注释、功能注释及注释结果评估；完成京2416形成的3个重要杂交种及其亲本的多组织全长转录组、甲基化测序等；完成京2416优异性状的QTL初定位，定位到6-10个相关QTL；
3、完成节水耐盐杂交小麦亲本种质鉴定300份，初步筛选出抗逆群体，不育系和恢复系15份；配制组合200份开展节水、耐盐碱鉴定和测试网络建设；完成杂交小麦组合制种和亲本繁殖；获得适宜京津冀中低产田的节水耐盐碱组合3份以上，建立5个高产高效标准百亩示范方，带动杂交小麦示范应用5万亩；
4、以牛肉、猪肉、鸡肉、三文鱼为研究对象，面向储藏（冷库）、运输（冷藏车）和销售（冷藏货架）等储运环节，重点研究储运时间-储运环境耦合下的TVB-N变化规律，研制探测TVB-N的纳米电极，开发TVB-N在线传感器，实现畜禽水产品储运过程中品质劣变气体的实时探测，为畜禽水产品货架期预测提供支撑；
5、完成西瓜属西瓜泛基因组比较与重要性状进化研究，重要性状关键基因功能与调控研究，骨干育种材料分子改良创制与突破性西瓜新品种选育，提升西瓜品种改良创新手段和水平，最终建立可应用于抗病与品质等多方面的育种技术体系，提升西甜瓜研发创新能力；
6、明确北京市桃、樱桃等果树枝干病害的主要病原菌种类；在2-3个葡萄枝干病害发生较重的地区多批次采集病样，利用微生物组测序技术分析土壤微生物就、根际微生物及根内生菌对葡萄健康的作用；分析2-3个葡萄溃疡病菌的候选关键致病基因和葡萄的关键免疫调控基因的基因功能；
7、研发自由果托式苹果糖度在线检测生产线1套；构建苹果糖度预测模型2组。</t>
  </si>
  <si>
    <t>绩效指标</t>
  </si>
  <si>
    <t>一级指标</t>
  </si>
  <si>
    <t>二级指标</t>
  </si>
  <si>
    <t>三级指标</t>
  </si>
  <si>
    <t>年度指标值</t>
  </si>
  <si>
    <t>实际完成值</t>
  </si>
  <si>
    <t>偏差原因分析及改进措施</t>
  </si>
  <si>
    <t>产出指标
（50分）</t>
  </si>
  <si>
    <t>数量指标（15分）</t>
  </si>
  <si>
    <t>时间-温度TVB-N变化模型4个</t>
  </si>
  <si>
    <t>分别建立牛肉、猪肉、鸡肉、三文鱼的时间-温度耦合下的TVB-N变化模型共4个</t>
  </si>
  <si>
    <t>TVB-N传感器样机12套</t>
  </si>
  <si>
    <t>构建TVB-N探测传感器样机12套</t>
  </si>
  <si>
    <t>EI/SCI论文1篇；发明专利2项</t>
  </si>
  <si>
    <t>发表EI/SCI论文1篇，申报发明专利2项</t>
  </si>
  <si>
    <t>发表EI/SCI论文4篇，申报发明专利3项</t>
  </si>
  <si>
    <t>果树枝干病害病原菌鉴定</t>
  </si>
  <si>
    <t>2种以上果树</t>
  </si>
  <si>
    <t>3种</t>
  </si>
  <si>
    <t>葡萄枝干病害样品微生物组测序</t>
  </si>
  <si>
    <t>2-3批次</t>
  </si>
  <si>
    <t>明确我国葡萄枝干病害种类主要为3种，并通过调研和室内研究明确了主要病害的病原菌种类及分布</t>
  </si>
  <si>
    <t>基因功能分析</t>
  </si>
  <si>
    <t>2-3个</t>
  </si>
  <si>
    <t>3个</t>
  </si>
  <si>
    <t>研究论文</t>
  </si>
  <si>
    <t>3-5篇</t>
  </si>
  <si>
    <t>3篇</t>
  </si>
  <si>
    <t>检测生产线</t>
  </si>
  <si>
    <t>1套</t>
  </si>
  <si>
    <t>预测模型</t>
  </si>
  <si>
    <t>2组</t>
  </si>
  <si>
    <t>优良性状QTL初定位</t>
  </si>
  <si>
    <t>6-10个</t>
  </si>
  <si>
    <t>8个</t>
  </si>
  <si>
    <t>完成亲本鉴定</t>
  </si>
  <si>
    <t>300份</t>
  </si>
  <si>
    <t>组合配置及测试网络鉴定</t>
  </si>
  <si>
    <t>200份</t>
  </si>
  <si>
    <t>不育系</t>
  </si>
  <si>
    <t>5份</t>
  </si>
  <si>
    <t>恢复系</t>
  </si>
  <si>
    <t>10份</t>
  </si>
  <si>
    <t>示范应用</t>
  </si>
  <si>
    <t>5万亩</t>
  </si>
  <si>
    <t>质量指标(15分）</t>
  </si>
  <si>
    <t>病原菌鉴定</t>
  </si>
  <si>
    <t>种水平</t>
  </si>
  <si>
    <t>明确我国葡萄枝干病害种类主要为3种，调研明确了主要病害的病原菌种类及分布</t>
  </si>
  <si>
    <t>传感器技术参数</t>
  </si>
  <si>
    <t>检测限：TVB-N 10mg/100g，精度：±1mg/100g，稳定性：30天（精度达初始值的95%），重复性：92%。</t>
  </si>
  <si>
    <t>检测限：TVB-N 10mg/100g，精度：±1mg/100g，稳定性：30天（精度达初始值的95%），重复性≥92%。</t>
  </si>
  <si>
    <t>模型参数</t>
  </si>
  <si>
    <t>模型预测准确度：≥85%，平均预测误差：≤15%</t>
  </si>
  <si>
    <t>苹果糖度检测分级速度≥3个/s</t>
  </si>
  <si>
    <t>苹果糖度预测模型</t>
  </si>
  <si>
    <t>西瓜重要性状基因克隆分析，发表文章或申报专利</t>
  </si>
  <si>
    <t>≥80%</t>
  </si>
  <si>
    <t>获得了含糖量、瓤色、成熟、抗病等重要性状基因功能与调控机制</t>
  </si>
  <si>
    <t>完成京2416基因组Denovo测序及质量评估、结构注释、功能注释及注释结果评估</t>
  </si>
  <si>
    <t>≥98%</t>
  </si>
  <si>
    <t>完成全长转录组、甲基化测序等</t>
  </si>
  <si>
    <t>在京津冀进行耐盐碱杂交小麦试验示范，实现增产节水效果</t>
  </si>
  <si>
    <t>杂交小麦平均每亩增产80-150公斤，每亩节水50-80立方</t>
  </si>
  <si>
    <t>时效指标（10分）</t>
  </si>
  <si>
    <t>时间-温度TVB-N变化模型构建</t>
  </si>
  <si>
    <t>2020.01-2020.03</t>
  </si>
  <si>
    <t>≤12个月</t>
  </si>
  <si>
    <t>TVB-N传感器样机制备</t>
  </si>
  <si>
    <t>2020.04-2020.09</t>
  </si>
  <si>
    <t>实际验证与优化</t>
  </si>
  <si>
    <t>2020.10-2020.12</t>
  </si>
  <si>
    <t>检测生产线研制</t>
  </si>
  <si>
    <t>≤1000小时</t>
  </si>
  <si>
    <t>≤100小时</t>
  </si>
  <si>
    <t>1月-4月</t>
  </si>
  <si>
    <t>亲本节水耐盐碱杂交小麦亲本种质鉴定</t>
  </si>
  <si>
    <t>4月-6月</t>
  </si>
  <si>
    <t>节水耐盐碱组合鉴定、测试网络和示范方建设</t>
  </si>
  <si>
    <t>7月-12月</t>
  </si>
  <si>
    <t>杂交小麦组合制种和繁殖，筛选出适宜组合；示范应用</t>
  </si>
  <si>
    <t>成本指标（10分）</t>
  </si>
  <si>
    <t>材料耗材</t>
  </si>
  <si>
    <t>28.30万元</t>
  </si>
  <si>
    <t>＞28.3万元</t>
  </si>
  <si>
    <t>测试加工</t>
  </si>
  <si>
    <t>25.00万元</t>
  </si>
  <si>
    <t>≤25.0万元</t>
  </si>
  <si>
    <t>80万元</t>
  </si>
  <si>
    <t>2万元</t>
  </si>
  <si>
    <t>目标一相应成本指标</t>
  </si>
  <si>
    <t>100万元</t>
  </si>
  <si>
    <t>效益指标
（30分）</t>
  </si>
  <si>
    <t>经济效益</t>
  </si>
  <si>
    <t>产品投入使用后，较传统经验预测能提前2天及以上预测畜禽水产品货架期终点，降低畜禽水产品储运过程中腐损。</t>
  </si>
  <si>
    <t>促进畜禽水产品在储运过程的新鲜度检测行业自动化、信息化发展。</t>
  </si>
  <si>
    <t>提升畜禽水产品储运过程的实时监测能力，减少流通过程腐损，延长畜禽水产品货架期及提高企业利润率。</t>
  </si>
  <si>
    <t>减少因畜禽水产品的腐损率过高造成的经济损失</t>
  </si>
  <si>
    <t>自交系选育效率</t>
  </si>
  <si>
    <t>得到提升</t>
  </si>
  <si>
    <t>品种培育经济性</t>
  </si>
  <si>
    <t>本单位节水耐盐碱育种实力的社会影响力</t>
  </si>
  <si>
    <t>节水耐盐碱品种选育中的利用持久度</t>
  </si>
  <si>
    <t>节水耐盐碱品种选育中的利用持久度得到提升</t>
  </si>
  <si>
    <t>满意度指标
（10分）</t>
  </si>
  <si>
    <t>服务对象满意度指标（10分）</t>
  </si>
  <si>
    <t>冷链物流用户</t>
  </si>
  <si>
    <t>冷链物流用户满意度≥85%</t>
  </si>
  <si>
    <t>冷库用户</t>
  </si>
  <si>
    <t>冷库用户满意度≥85%</t>
  </si>
  <si>
    <t>同行认可</t>
  </si>
  <si>
    <t>同行认可预期90%以上</t>
  </si>
  <si>
    <t>数据共享</t>
  </si>
  <si>
    <t>相对满意度指标</t>
  </si>
  <si>
    <t>≥90%</t>
  </si>
  <si>
    <t>相对满意度指标90%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</si>
  <si>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</si>
  <si>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</si>
  <si>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预测均方根误差RMSEP≤1%</t>
    <phoneticPr fontId="15" type="noConversion"/>
  </si>
  <si>
    <t>社会效益</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</si>
</sst>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color theme="1"/>
      <name val="等线"/>
      <charset val="134"/>
      <scheme val="minor"/>
    </font>
    <font>
      <sz val="9"/>
      <name val="宋体"/>
      <family val="3"/>
      <charset val="134"/>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name val="宋体"/>
      <family val="3"/>
      <charset val="134"/>
    </font>
    <font>
      <b/>
      <sz val="9"/>
      <name val="宋体"/>
      <family val="3"/>
      <charset val="134"/>
    </font>
    <font>
      <b/>
      <sz val="9"/>
      <color rgb="FF000000"/>
      <name val="宋体"/>
      <family val="3"/>
      <charset val="134"/>
    </font>
    <font>
      <sz val="10"/>
      <color theme="1"/>
      <name val="Calibri"/>
      <family val="2"/>
    </font>
    <font>
      <sz val="9"/>
      <color rgb="FF000000"/>
      <name val="宋体"/>
      <family val="3"/>
      <charset val="134"/>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3" fillId="0" borderId="0"/>
  </cellStyleXfs>
  <cellXfs count="35">
    <xf numFmtId="0" fontId="0" fillId="0" borderId="0" xfId="0"/>
    <xf numFmtId="0" fontId="1" fillId="0" borderId="0" xfId="1" applyFont="1" applyFill="1" applyBorder="1" applyAlignment="1">
      <alignment vertical="center" wrapText="1"/>
    </xf>
    <xf numFmtId="0" fontId="1" fillId="0" borderId="1" xfId="1" applyFont="1" applyFill="1" applyBorder="1" applyAlignment="1">
      <alignment vertical="center" wrapText="1"/>
    </xf>
    <xf numFmtId="0" fontId="2" fillId="0" borderId="0" xfId="0" applyFont="1" applyFill="1" applyAlignment="1">
      <alignment horizontal="justify" vertical="center"/>
    </xf>
    <xf numFmtId="0" fontId="0" fillId="0" borderId="0" xfId="0" applyFill="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0" fillId="0" borderId="0" xfId="0" applyFont="1" applyFill="1" applyAlignment="1">
      <alignment vertical="center" wrapText="1"/>
    </xf>
    <xf numFmtId="49" fontId="1" fillId="0" borderId="1" xfId="1"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9"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0" fontId="1" fillId="0" borderId="1" xfId="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0" xfId="0" applyFont="1" applyFill="1" applyAlignment="1">
      <alignment horizontal="left"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49" fontId="8" fillId="0" borderId="1" xfId="1" applyNumberFormat="1"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5"/>
  <sheetViews>
    <sheetView tabSelected="1" topLeftCell="A55" zoomScale="130" zoomScaleNormal="130" zoomScaleSheetLayoutView="145" workbookViewId="0">
      <selection activeCell="H13" sqref="H13:N13"/>
    </sheetView>
  </sheetViews>
  <sheetFormatPr defaultColWidth="9" defaultRowHeight="14.25" x14ac:dyDescent="0.2"/>
  <cols>
    <col min="1" max="3" width="9" style="4"/>
    <col min="4" max="4" width="18.25" style="4" customWidth="1"/>
    <col min="5" max="5" width="2.125" style="4" customWidth="1"/>
    <col min="6" max="7" width="9" style="4"/>
    <col min="8" max="9" width="10.25" style="4" customWidth="1"/>
    <col min="10" max="16384" width="9" style="4"/>
  </cols>
  <sheetData>
    <row r="1" spans="1:14" ht="18.75" x14ac:dyDescent="0.2">
      <c r="A1" s="3" t="s">
        <v>0</v>
      </c>
    </row>
    <row r="2" spans="1:14" ht="20.45" customHeight="1" x14ac:dyDescent="0.2">
      <c r="A2" s="14" t="s">
        <v>1</v>
      </c>
      <c r="B2" s="14"/>
      <c r="C2" s="14"/>
      <c r="D2" s="14"/>
      <c r="E2" s="14"/>
      <c r="F2" s="14"/>
      <c r="G2" s="14"/>
      <c r="H2" s="14"/>
      <c r="I2" s="14"/>
      <c r="J2" s="14"/>
      <c r="K2" s="14"/>
      <c r="L2" s="14"/>
      <c r="M2" s="14"/>
      <c r="N2" s="14"/>
    </row>
    <row r="3" spans="1:14" x14ac:dyDescent="0.2">
      <c r="A3" s="15" t="s">
        <v>2</v>
      </c>
      <c r="B3" s="15"/>
      <c r="C3" s="15"/>
      <c r="D3" s="15"/>
      <c r="E3" s="15"/>
      <c r="F3" s="15"/>
      <c r="G3" s="15"/>
      <c r="H3" s="15"/>
      <c r="I3" s="15"/>
      <c r="J3" s="15"/>
      <c r="K3" s="15"/>
      <c r="L3" s="15"/>
      <c r="M3" s="15"/>
      <c r="N3" s="15"/>
    </row>
    <row r="4" spans="1:14" x14ac:dyDescent="0.2">
      <c r="A4" s="16" t="s">
        <v>3</v>
      </c>
      <c r="B4" s="16"/>
      <c r="C4" s="17" t="s">
        <v>4</v>
      </c>
      <c r="D4" s="17"/>
      <c r="E4" s="17"/>
      <c r="F4" s="17"/>
      <c r="G4" s="17"/>
      <c r="H4" s="17"/>
      <c r="I4" s="17"/>
      <c r="J4" s="17"/>
      <c r="K4" s="17"/>
      <c r="L4" s="17"/>
      <c r="M4" s="17"/>
      <c r="N4" s="17"/>
    </row>
    <row r="5" spans="1:14" x14ac:dyDescent="0.2">
      <c r="A5" s="16" t="s">
        <v>5</v>
      </c>
      <c r="B5" s="16"/>
      <c r="C5" s="17" t="s">
        <v>6</v>
      </c>
      <c r="D5" s="17"/>
      <c r="E5" s="17"/>
      <c r="F5" s="17"/>
      <c r="G5" s="17"/>
      <c r="H5" s="5" t="s">
        <v>7</v>
      </c>
      <c r="I5" s="17" t="s">
        <v>8</v>
      </c>
      <c r="J5" s="17"/>
      <c r="K5" s="17"/>
      <c r="L5" s="17"/>
      <c r="M5" s="17"/>
      <c r="N5" s="17"/>
    </row>
    <row r="6" spans="1:14" x14ac:dyDescent="0.2">
      <c r="A6" s="16" t="s">
        <v>9</v>
      </c>
      <c r="B6" s="16"/>
      <c r="C6" s="17"/>
      <c r="D6" s="17"/>
      <c r="E6" s="17"/>
      <c r="F6" s="17"/>
      <c r="G6" s="17"/>
      <c r="H6" s="5" t="s">
        <v>10</v>
      </c>
      <c r="I6" s="17"/>
      <c r="J6" s="17"/>
      <c r="K6" s="17"/>
      <c r="L6" s="17"/>
      <c r="M6" s="17"/>
      <c r="N6" s="17"/>
    </row>
    <row r="7" spans="1:14" x14ac:dyDescent="0.2">
      <c r="A7" s="27" t="s">
        <v>11</v>
      </c>
      <c r="B7" s="28"/>
      <c r="C7" s="16"/>
      <c r="D7" s="16"/>
      <c r="E7" s="16"/>
      <c r="F7" s="5" t="s">
        <v>12</v>
      </c>
      <c r="G7" s="5" t="s">
        <v>13</v>
      </c>
      <c r="H7" s="5" t="s">
        <v>14</v>
      </c>
      <c r="I7" s="16" t="s">
        <v>15</v>
      </c>
      <c r="J7" s="16"/>
      <c r="K7" s="16"/>
      <c r="L7" s="16"/>
      <c r="M7" s="5" t="s">
        <v>16</v>
      </c>
      <c r="N7" s="5" t="s">
        <v>17</v>
      </c>
    </row>
    <row r="8" spans="1:14" x14ac:dyDescent="0.2">
      <c r="A8" s="29"/>
      <c r="B8" s="30"/>
      <c r="C8" s="18" t="s">
        <v>18</v>
      </c>
      <c r="D8" s="18"/>
      <c r="E8" s="18"/>
      <c r="F8" s="6">
        <v>620</v>
      </c>
      <c r="G8" s="6">
        <v>620</v>
      </c>
      <c r="H8" s="6">
        <v>520</v>
      </c>
      <c r="I8" s="16">
        <v>10</v>
      </c>
      <c r="J8" s="16"/>
      <c r="K8" s="16"/>
      <c r="L8" s="16"/>
      <c r="M8" s="7">
        <f>H8/G8</f>
        <v>0.83870967741935487</v>
      </c>
      <c r="N8" s="8">
        <f>M8*10</f>
        <v>8.387096774193548</v>
      </c>
    </row>
    <row r="9" spans="1:14" x14ac:dyDescent="0.2">
      <c r="A9" s="29"/>
      <c r="B9" s="30"/>
      <c r="C9" s="16" t="s">
        <v>19</v>
      </c>
      <c r="D9" s="16"/>
      <c r="E9" s="16"/>
      <c r="F9" s="6">
        <v>620</v>
      </c>
      <c r="G9" s="6">
        <v>620</v>
      </c>
      <c r="H9" s="6">
        <v>520</v>
      </c>
      <c r="I9" s="17" t="s">
        <v>20</v>
      </c>
      <c r="J9" s="17"/>
      <c r="K9" s="17"/>
      <c r="L9" s="17"/>
      <c r="M9" s="6" t="s">
        <v>20</v>
      </c>
      <c r="N9" s="6" t="s">
        <v>20</v>
      </c>
    </row>
    <row r="10" spans="1:14" x14ac:dyDescent="0.2">
      <c r="A10" s="29"/>
      <c r="B10" s="30"/>
      <c r="C10" s="16" t="s">
        <v>21</v>
      </c>
      <c r="D10" s="16"/>
      <c r="E10" s="16"/>
      <c r="F10" s="6"/>
      <c r="G10" s="6"/>
      <c r="H10" s="6"/>
      <c r="I10" s="17" t="s">
        <v>20</v>
      </c>
      <c r="J10" s="17"/>
      <c r="K10" s="17"/>
      <c r="L10" s="17"/>
      <c r="M10" s="6" t="s">
        <v>20</v>
      </c>
      <c r="N10" s="6" t="s">
        <v>20</v>
      </c>
    </row>
    <row r="11" spans="1:14" x14ac:dyDescent="0.2">
      <c r="A11" s="31"/>
      <c r="B11" s="32"/>
      <c r="C11" s="16" t="s">
        <v>22</v>
      </c>
      <c r="D11" s="16"/>
      <c r="E11" s="16"/>
      <c r="F11" s="6"/>
      <c r="G11" s="6"/>
      <c r="H11" s="6"/>
      <c r="I11" s="17" t="s">
        <v>20</v>
      </c>
      <c r="J11" s="17"/>
      <c r="K11" s="17"/>
      <c r="L11" s="17"/>
      <c r="M11" s="6" t="s">
        <v>20</v>
      </c>
      <c r="N11" s="6" t="s">
        <v>20</v>
      </c>
    </row>
    <row r="12" spans="1:14" x14ac:dyDescent="0.2">
      <c r="A12" s="16" t="s">
        <v>23</v>
      </c>
      <c r="B12" s="16" t="s">
        <v>24</v>
      </c>
      <c r="C12" s="16"/>
      <c r="D12" s="16"/>
      <c r="E12" s="16"/>
      <c r="F12" s="16"/>
      <c r="G12" s="16"/>
      <c r="H12" s="16" t="s">
        <v>25</v>
      </c>
      <c r="I12" s="16"/>
      <c r="J12" s="16"/>
      <c r="K12" s="16"/>
      <c r="L12" s="16"/>
      <c r="M12" s="16"/>
      <c r="N12" s="16"/>
    </row>
    <row r="13" spans="1:14" ht="293.25" customHeight="1" x14ac:dyDescent="0.2">
      <c r="A13" s="16"/>
      <c r="B13" s="19" t="s">
        <v>26</v>
      </c>
      <c r="C13" s="19"/>
      <c r="D13" s="19"/>
      <c r="E13" s="19"/>
      <c r="F13" s="19"/>
      <c r="G13" s="19"/>
      <c r="H13" s="19" t="s">
        <v>26</v>
      </c>
      <c r="I13" s="19"/>
      <c r="J13" s="19"/>
      <c r="K13" s="19"/>
      <c r="L13" s="19"/>
      <c r="M13" s="19"/>
      <c r="N13" s="19"/>
    </row>
    <row r="14" spans="1:14" ht="31.9" customHeight="1" x14ac:dyDescent="0.2">
      <c r="A14" s="33" t="s">
        <v>27</v>
      </c>
      <c r="B14" s="5" t="s">
        <v>28</v>
      </c>
      <c r="C14" s="5" t="s">
        <v>29</v>
      </c>
      <c r="D14" s="5" t="s">
        <v>30</v>
      </c>
      <c r="E14" s="16" t="s">
        <v>31</v>
      </c>
      <c r="F14" s="16"/>
      <c r="G14" s="16"/>
      <c r="H14" s="16" t="s">
        <v>32</v>
      </c>
      <c r="I14" s="16"/>
      <c r="J14" s="5" t="s">
        <v>15</v>
      </c>
      <c r="K14" s="5" t="s">
        <v>17</v>
      </c>
      <c r="L14" s="16" t="s">
        <v>33</v>
      </c>
      <c r="M14" s="16"/>
      <c r="N14" s="16"/>
    </row>
    <row r="15" spans="1:14" s="1" customFormat="1" ht="47.25" customHeight="1" x14ac:dyDescent="0.2">
      <c r="A15" s="20"/>
      <c r="B15" s="34" t="s">
        <v>34</v>
      </c>
      <c r="C15" s="34" t="s">
        <v>35</v>
      </c>
      <c r="D15" s="9" t="s">
        <v>36</v>
      </c>
      <c r="E15" s="20" t="s">
        <v>37</v>
      </c>
      <c r="F15" s="20"/>
      <c r="G15" s="20"/>
      <c r="H15" s="21" t="s">
        <v>36</v>
      </c>
      <c r="I15" s="22"/>
      <c r="J15" s="2">
        <v>1</v>
      </c>
      <c r="K15" s="2">
        <v>1</v>
      </c>
      <c r="L15" s="23"/>
      <c r="M15" s="23"/>
      <c r="N15" s="23"/>
    </row>
    <row r="16" spans="1:14" s="1" customFormat="1" ht="24" customHeight="1" x14ac:dyDescent="0.2">
      <c r="A16" s="20"/>
      <c r="B16" s="34"/>
      <c r="C16" s="34"/>
      <c r="D16" s="9" t="s">
        <v>38</v>
      </c>
      <c r="E16" s="20" t="s">
        <v>39</v>
      </c>
      <c r="F16" s="20"/>
      <c r="G16" s="20"/>
      <c r="H16" s="20" t="s">
        <v>38</v>
      </c>
      <c r="I16" s="20"/>
      <c r="J16" s="2">
        <v>1</v>
      </c>
      <c r="K16" s="2">
        <v>1</v>
      </c>
      <c r="L16" s="23"/>
      <c r="M16" s="23"/>
      <c r="N16" s="23"/>
    </row>
    <row r="17" spans="1:14" s="1" customFormat="1" ht="24" customHeight="1" x14ac:dyDescent="0.2">
      <c r="A17" s="20"/>
      <c r="B17" s="34"/>
      <c r="C17" s="34"/>
      <c r="D17" s="9" t="s">
        <v>40</v>
      </c>
      <c r="E17" s="20" t="s">
        <v>41</v>
      </c>
      <c r="F17" s="20"/>
      <c r="G17" s="20"/>
      <c r="H17" s="20" t="s">
        <v>42</v>
      </c>
      <c r="I17" s="20"/>
      <c r="J17" s="2">
        <v>1</v>
      </c>
      <c r="K17" s="2">
        <v>0.7</v>
      </c>
      <c r="L17" s="23"/>
      <c r="M17" s="23"/>
      <c r="N17" s="23"/>
    </row>
    <row r="18" spans="1:14" s="1" customFormat="1" ht="24" customHeight="1" x14ac:dyDescent="0.2">
      <c r="A18" s="20"/>
      <c r="B18" s="34"/>
      <c r="C18" s="34"/>
      <c r="D18" s="9" t="s">
        <v>43</v>
      </c>
      <c r="E18" s="20" t="s">
        <v>44</v>
      </c>
      <c r="F18" s="20"/>
      <c r="G18" s="20"/>
      <c r="H18" s="20" t="s">
        <v>45</v>
      </c>
      <c r="I18" s="20"/>
      <c r="J18" s="2">
        <v>1</v>
      </c>
      <c r="K18" s="2">
        <v>1</v>
      </c>
      <c r="L18" s="23"/>
      <c r="M18" s="23"/>
      <c r="N18" s="23"/>
    </row>
    <row r="19" spans="1:14" s="1" customFormat="1" ht="58.5" customHeight="1" x14ac:dyDescent="0.2">
      <c r="A19" s="20"/>
      <c r="B19" s="34"/>
      <c r="C19" s="34"/>
      <c r="D19" s="9" t="s">
        <v>46</v>
      </c>
      <c r="E19" s="20" t="s">
        <v>47</v>
      </c>
      <c r="F19" s="20"/>
      <c r="G19" s="20"/>
      <c r="H19" s="20" t="s">
        <v>48</v>
      </c>
      <c r="I19" s="20"/>
      <c r="J19" s="2">
        <v>1</v>
      </c>
      <c r="K19" s="2">
        <v>1</v>
      </c>
      <c r="L19" s="23"/>
      <c r="M19" s="23"/>
      <c r="N19" s="23"/>
    </row>
    <row r="20" spans="1:14" s="1" customFormat="1" ht="24" customHeight="1" x14ac:dyDescent="0.2">
      <c r="A20" s="20"/>
      <c r="B20" s="34"/>
      <c r="C20" s="34"/>
      <c r="D20" s="9" t="s">
        <v>49</v>
      </c>
      <c r="E20" s="20" t="s">
        <v>50</v>
      </c>
      <c r="F20" s="20"/>
      <c r="G20" s="20"/>
      <c r="H20" s="20" t="s">
        <v>51</v>
      </c>
      <c r="I20" s="20"/>
      <c r="J20" s="2">
        <v>1</v>
      </c>
      <c r="K20" s="2">
        <v>1</v>
      </c>
      <c r="L20" s="23"/>
      <c r="M20" s="23"/>
      <c r="N20" s="23"/>
    </row>
    <row r="21" spans="1:14" s="1" customFormat="1" ht="24" customHeight="1" x14ac:dyDescent="0.2">
      <c r="A21" s="20"/>
      <c r="B21" s="34"/>
      <c r="C21" s="34"/>
      <c r="D21" s="9" t="s">
        <v>52</v>
      </c>
      <c r="E21" s="20" t="s">
        <v>53</v>
      </c>
      <c r="F21" s="20"/>
      <c r="G21" s="20"/>
      <c r="H21" s="20" t="s">
        <v>54</v>
      </c>
      <c r="I21" s="20"/>
      <c r="J21" s="2">
        <v>1</v>
      </c>
      <c r="K21" s="2">
        <v>1</v>
      </c>
      <c r="L21" s="23"/>
      <c r="M21" s="23"/>
      <c r="N21" s="23"/>
    </row>
    <row r="22" spans="1:14" s="1" customFormat="1" ht="24" customHeight="1" x14ac:dyDescent="0.2">
      <c r="A22" s="20"/>
      <c r="B22" s="34"/>
      <c r="C22" s="34"/>
      <c r="D22" s="9" t="s">
        <v>55</v>
      </c>
      <c r="E22" s="20" t="s">
        <v>56</v>
      </c>
      <c r="F22" s="20"/>
      <c r="G22" s="20"/>
      <c r="H22" s="20" t="s">
        <v>56</v>
      </c>
      <c r="I22" s="20"/>
      <c r="J22" s="2">
        <v>1</v>
      </c>
      <c r="K22" s="2">
        <v>1</v>
      </c>
      <c r="L22" s="23"/>
      <c r="M22" s="23"/>
      <c r="N22" s="23"/>
    </row>
    <row r="23" spans="1:14" s="1" customFormat="1" ht="24" customHeight="1" x14ac:dyDescent="0.2">
      <c r="A23" s="20"/>
      <c r="B23" s="34"/>
      <c r="C23" s="34"/>
      <c r="D23" s="9" t="s">
        <v>57</v>
      </c>
      <c r="E23" s="20" t="s">
        <v>58</v>
      </c>
      <c r="F23" s="20"/>
      <c r="G23" s="20"/>
      <c r="H23" s="20" t="s">
        <v>58</v>
      </c>
      <c r="I23" s="20"/>
      <c r="J23" s="2">
        <v>1</v>
      </c>
      <c r="K23" s="2">
        <v>1</v>
      </c>
      <c r="L23" s="23"/>
      <c r="M23" s="23"/>
      <c r="N23" s="23"/>
    </row>
    <row r="24" spans="1:14" s="1" customFormat="1" ht="24" customHeight="1" x14ac:dyDescent="0.2">
      <c r="A24" s="20"/>
      <c r="B24" s="34"/>
      <c r="C24" s="34"/>
      <c r="D24" s="9" t="s">
        <v>59</v>
      </c>
      <c r="E24" s="20" t="s">
        <v>60</v>
      </c>
      <c r="F24" s="20"/>
      <c r="G24" s="20"/>
      <c r="H24" s="20" t="s">
        <v>61</v>
      </c>
      <c r="I24" s="20"/>
      <c r="J24" s="2">
        <v>1</v>
      </c>
      <c r="K24" s="2">
        <v>1</v>
      </c>
      <c r="L24" s="23"/>
      <c r="M24" s="23"/>
      <c r="N24" s="23"/>
    </row>
    <row r="25" spans="1:14" s="1" customFormat="1" ht="24" customHeight="1" x14ac:dyDescent="0.2">
      <c r="A25" s="20"/>
      <c r="B25" s="34"/>
      <c r="C25" s="34"/>
      <c r="D25" s="9" t="s">
        <v>62</v>
      </c>
      <c r="E25" s="20" t="s">
        <v>63</v>
      </c>
      <c r="F25" s="20"/>
      <c r="G25" s="20"/>
      <c r="H25" s="20" t="s">
        <v>63</v>
      </c>
      <c r="I25" s="20"/>
      <c r="J25" s="2">
        <v>1</v>
      </c>
      <c r="K25" s="2">
        <v>1</v>
      </c>
      <c r="L25" s="23"/>
      <c r="M25" s="23"/>
      <c r="N25" s="23"/>
    </row>
    <row r="26" spans="1:14" s="1" customFormat="1" ht="24" customHeight="1" x14ac:dyDescent="0.2">
      <c r="A26" s="20"/>
      <c r="B26" s="34"/>
      <c r="C26" s="34"/>
      <c r="D26" s="9" t="s">
        <v>64</v>
      </c>
      <c r="E26" s="20" t="s">
        <v>65</v>
      </c>
      <c r="F26" s="20"/>
      <c r="G26" s="20"/>
      <c r="H26" s="20" t="s">
        <v>65</v>
      </c>
      <c r="I26" s="20"/>
      <c r="J26" s="2">
        <v>1</v>
      </c>
      <c r="K26" s="2">
        <v>1</v>
      </c>
      <c r="L26" s="23"/>
      <c r="M26" s="23"/>
      <c r="N26" s="23"/>
    </row>
    <row r="27" spans="1:14" s="1" customFormat="1" ht="24" customHeight="1" x14ac:dyDescent="0.2">
      <c r="A27" s="20"/>
      <c r="B27" s="34"/>
      <c r="C27" s="34"/>
      <c r="D27" s="9" t="s">
        <v>66</v>
      </c>
      <c r="E27" s="20" t="s">
        <v>67</v>
      </c>
      <c r="F27" s="20"/>
      <c r="G27" s="20"/>
      <c r="H27" s="20" t="s">
        <v>67</v>
      </c>
      <c r="I27" s="20"/>
      <c r="J27" s="2">
        <v>1</v>
      </c>
      <c r="K27" s="2">
        <v>1</v>
      </c>
      <c r="L27" s="23"/>
      <c r="M27" s="23"/>
      <c r="N27" s="23"/>
    </row>
    <row r="28" spans="1:14" s="1" customFormat="1" ht="24" customHeight="1" x14ac:dyDescent="0.2">
      <c r="A28" s="20"/>
      <c r="B28" s="34"/>
      <c r="C28" s="34"/>
      <c r="D28" s="9" t="s">
        <v>68</v>
      </c>
      <c r="E28" s="20" t="s">
        <v>69</v>
      </c>
      <c r="F28" s="20"/>
      <c r="G28" s="20"/>
      <c r="H28" s="20" t="s">
        <v>69</v>
      </c>
      <c r="I28" s="20"/>
      <c r="J28" s="2">
        <v>1</v>
      </c>
      <c r="K28" s="2">
        <v>1</v>
      </c>
      <c r="L28" s="23"/>
      <c r="M28" s="23"/>
      <c r="N28" s="23"/>
    </row>
    <row r="29" spans="1:14" s="1" customFormat="1" ht="24" customHeight="1" x14ac:dyDescent="0.2">
      <c r="A29" s="20"/>
      <c r="B29" s="34"/>
      <c r="C29" s="34"/>
      <c r="D29" s="9" t="s">
        <v>70</v>
      </c>
      <c r="E29" s="20" t="s">
        <v>71</v>
      </c>
      <c r="F29" s="20"/>
      <c r="G29" s="20"/>
      <c r="H29" s="20" t="s">
        <v>71</v>
      </c>
      <c r="I29" s="20"/>
      <c r="J29" s="2">
        <v>1</v>
      </c>
      <c r="K29" s="2">
        <v>1</v>
      </c>
      <c r="L29" s="23"/>
      <c r="M29" s="23"/>
      <c r="N29" s="23"/>
    </row>
    <row r="30" spans="1:14" s="1" customFormat="1" ht="45" customHeight="1" x14ac:dyDescent="0.2">
      <c r="A30" s="20"/>
      <c r="B30" s="34"/>
      <c r="C30" s="34" t="s">
        <v>72</v>
      </c>
      <c r="D30" s="9" t="s">
        <v>73</v>
      </c>
      <c r="E30" s="20" t="s">
        <v>74</v>
      </c>
      <c r="F30" s="20"/>
      <c r="G30" s="20"/>
      <c r="H30" s="20" t="s">
        <v>75</v>
      </c>
      <c r="I30" s="20"/>
      <c r="J30" s="2">
        <v>1.67</v>
      </c>
      <c r="K30" s="2">
        <v>1.67</v>
      </c>
      <c r="L30" s="23"/>
      <c r="M30" s="23"/>
      <c r="N30" s="23"/>
    </row>
    <row r="31" spans="1:14" s="1" customFormat="1" ht="60" customHeight="1" x14ac:dyDescent="0.2">
      <c r="A31" s="20"/>
      <c r="B31" s="34"/>
      <c r="C31" s="34"/>
      <c r="D31" s="9" t="s">
        <v>76</v>
      </c>
      <c r="E31" s="20" t="s">
        <v>77</v>
      </c>
      <c r="F31" s="20"/>
      <c r="G31" s="20"/>
      <c r="H31" s="20" t="s">
        <v>78</v>
      </c>
      <c r="I31" s="20"/>
      <c r="J31" s="2">
        <v>1.67</v>
      </c>
      <c r="K31" s="2">
        <v>1.67</v>
      </c>
      <c r="L31" s="23"/>
      <c r="M31" s="23"/>
      <c r="N31" s="23"/>
    </row>
    <row r="32" spans="1:14" s="1" customFormat="1" ht="42.75" customHeight="1" x14ac:dyDescent="0.2">
      <c r="A32" s="20"/>
      <c r="B32" s="34"/>
      <c r="C32" s="34"/>
      <c r="D32" s="9" t="s">
        <v>79</v>
      </c>
      <c r="E32" s="20" t="s">
        <v>80</v>
      </c>
      <c r="F32" s="20"/>
      <c r="G32" s="20"/>
      <c r="H32" s="20" t="s">
        <v>80</v>
      </c>
      <c r="I32" s="20"/>
      <c r="J32" s="2">
        <v>1.67</v>
      </c>
      <c r="K32" s="2">
        <v>1.67</v>
      </c>
      <c r="L32" s="23"/>
      <c r="M32" s="23"/>
      <c r="N32" s="23"/>
    </row>
    <row r="33" spans="1:14" s="1" customFormat="1" ht="24" customHeight="1" x14ac:dyDescent="0.2">
      <c r="A33" s="20"/>
      <c r="B33" s="34"/>
      <c r="C33" s="34"/>
      <c r="D33" s="9" t="s">
        <v>55</v>
      </c>
      <c r="E33" s="20" t="s">
        <v>81</v>
      </c>
      <c r="F33" s="20"/>
      <c r="G33" s="20"/>
      <c r="H33" s="20" t="s">
        <v>81</v>
      </c>
      <c r="I33" s="20"/>
      <c r="J33" s="2">
        <v>1.66</v>
      </c>
      <c r="K33" s="2">
        <v>1.66</v>
      </c>
      <c r="L33" s="23"/>
      <c r="M33" s="23"/>
      <c r="N33" s="23"/>
    </row>
    <row r="34" spans="1:14" s="1" customFormat="1" ht="24" customHeight="1" x14ac:dyDescent="0.2">
      <c r="A34" s="20"/>
      <c r="B34" s="34"/>
      <c r="C34" s="34"/>
      <c r="D34" s="9" t="s">
        <v>82</v>
      </c>
      <c r="E34" s="24" t="s">
        <v>145</v>
      </c>
      <c r="F34" s="24"/>
      <c r="G34" s="24"/>
      <c r="H34" s="24" t="s">
        <v>145</v>
      </c>
      <c r="I34" s="24"/>
      <c r="J34" s="2">
        <v>1.66</v>
      </c>
      <c r="K34" s="2">
        <v>1.66</v>
      </c>
      <c r="L34" s="23"/>
      <c r="M34" s="23"/>
      <c r="N34" s="23"/>
    </row>
    <row r="35" spans="1:14" s="1" customFormat="1" ht="37.5" customHeight="1" x14ac:dyDescent="0.2">
      <c r="A35" s="20"/>
      <c r="B35" s="34"/>
      <c r="C35" s="34"/>
      <c r="D35" s="9" t="s">
        <v>83</v>
      </c>
      <c r="E35" s="20" t="s">
        <v>84</v>
      </c>
      <c r="F35" s="20"/>
      <c r="G35" s="20"/>
      <c r="H35" s="20" t="s">
        <v>85</v>
      </c>
      <c r="I35" s="20"/>
      <c r="J35" s="2">
        <v>1.66</v>
      </c>
      <c r="K35" s="2">
        <v>1.66</v>
      </c>
      <c r="L35" s="23"/>
      <c r="M35" s="23"/>
      <c r="N35" s="23"/>
    </row>
    <row r="36" spans="1:14" s="1" customFormat="1" ht="45.75" customHeight="1" x14ac:dyDescent="0.2">
      <c r="A36" s="20"/>
      <c r="B36" s="34"/>
      <c r="C36" s="34"/>
      <c r="D36" s="9" t="s">
        <v>86</v>
      </c>
      <c r="E36" s="20" t="s">
        <v>87</v>
      </c>
      <c r="F36" s="20"/>
      <c r="G36" s="20"/>
      <c r="H36" s="20" t="s">
        <v>87</v>
      </c>
      <c r="I36" s="20"/>
      <c r="J36" s="2">
        <v>1.67</v>
      </c>
      <c r="K36" s="2">
        <v>1.67</v>
      </c>
      <c r="L36" s="23"/>
      <c r="M36" s="23"/>
      <c r="N36" s="23"/>
    </row>
    <row r="37" spans="1:14" s="1" customFormat="1" ht="24" customHeight="1" x14ac:dyDescent="0.2">
      <c r="A37" s="20"/>
      <c r="B37" s="34"/>
      <c r="C37" s="34"/>
      <c r="D37" s="9" t="s">
        <v>88</v>
      </c>
      <c r="E37" s="20" t="s">
        <v>87</v>
      </c>
      <c r="F37" s="20"/>
      <c r="G37" s="20"/>
      <c r="H37" s="20" t="s">
        <v>87</v>
      </c>
      <c r="I37" s="20"/>
      <c r="J37" s="2">
        <v>1.67</v>
      </c>
      <c r="K37" s="2">
        <v>1.67</v>
      </c>
      <c r="L37" s="23"/>
      <c r="M37" s="23"/>
      <c r="N37" s="23"/>
    </row>
    <row r="38" spans="1:14" s="1" customFormat="1" ht="45.75" customHeight="1" x14ac:dyDescent="0.2">
      <c r="A38" s="20"/>
      <c r="B38" s="34"/>
      <c r="C38" s="34"/>
      <c r="D38" s="9" t="s">
        <v>89</v>
      </c>
      <c r="E38" s="20" t="s">
        <v>90</v>
      </c>
      <c r="F38" s="20"/>
      <c r="G38" s="20"/>
      <c r="H38" s="20" t="s">
        <v>90</v>
      </c>
      <c r="I38" s="20"/>
      <c r="J38" s="2">
        <v>1.67</v>
      </c>
      <c r="K38" s="2">
        <v>1.67</v>
      </c>
      <c r="L38" s="23"/>
      <c r="M38" s="23"/>
      <c r="N38" s="23"/>
    </row>
    <row r="39" spans="1:14" s="1" customFormat="1" ht="24" customHeight="1" x14ac:dyDescent="0.2">
      <c r="A39" s="20"/>
      <c r="B39" s="34"/>
      <c r="C39" s="34" t="s">
        <v>91</v>
      </c>
      <c r="D39" s="9" t="s">
        <v>92</v>
      </c>
      <c r="E39" s="20" t="s">
        <v>93</v>
      </c>
      <c r="F39" s="20"/>
      <c r="G39" s="20"/>
      <c r="H39" s="20" t="s">
        <v>94</v>
      </c>
      <c r="I39" s="20"/>
      <c r="J39" s="2">
        <v>1.25</v>
      </c>
      <c r="K39" s="2">
        <v>1.25</v>
      </c>
      <c r="L39" s="23"/>
      <c r="M39" s="23"/>
      <c r="N39" s="23"/>
    </row>
    <row r="40" spans="1:14" s="1" customFormat="1" ht="24" customHeight="1" x14ac:dyDescent="0.2">
      <c r="A40" s="20"/>
      <c r="B40" s="34"/>
      <c r="C40" s="34"/>
      <c r="D40" s="9" t="s">
        <v>95</v>
      </c>
      <c r="E40" s="20" t="s">
        <v>96</v>
      </c>
      <c r="F40" s="20"/>
      <c r="G40" s="20"/>
      <c r="H40" s="20" t="s">
        <v>94</v>
      </c>
      <c r="I40" s="20"/>
      <c r="J40" s="2">
        <v>1.25</v>
      </c>
      <c r="K40" s="2">
        <v>1.25</v>
      </c>
      <c r="L40" s="23"/>
      <c r="M40" s="23"/>
      <c r="N40" s="23"/>
    </row>
    <row r="41" spans="1:14" s="1" customFormat="1" ht="24" customHeight="1" x14ac:dyDescent="0.2">
      <c r="A41" s="20"/>
      <c r="B41" s="34"/>
      <c r="C41" s="34"/>
      <c r="D41" s="9" t="s">
        <v>97</v>
      </c>
      <c r="E41" s="20" t="s">
        <v>98</v>
      </c>
      <c r="F41" s="20"/>
      <c r="G41" s="20"/>
      <c r="H41" s="20" t="s">
        <v>98</v>
      </c>
      <c r="I41" s="20"/>
      <c r="J41" s="2">
        <v>1.25</v>
      </c>
      <c r="K41" s="2">
        <v>1.25</v>
      </c>
      <c r="L41" s="23"/>
      <c r="M41" s="23"/>
      <c r="N41" s="23"/>
    </row>
    <row r="42" spans="1:14" s="1" customFormat="1" ht="24" customHeight="1" x14ac:dyDescent="0.2">
      <c r="A42" s="20"/>
      <c r="B42" s="34"/>
      <c r="C42" s="34"/>
      <c r="D42" s="9" t="s">
        <v>99</v>
      </c>
      <c r="E42" s="20" t="s">
        <v>100</v>
      </c>
      <c r="F42" s="20"/>
      <c r="G42" s="20"/>
      <c r="H42" s="20" t="s">
        <v>100</v>
      </c>
      <c r="I42" s="20"/>
      <c r="J42" s="2">
        <v>1.25</v>
      </c>
      <c r="K42" s="2">
        <v>1.25</v>
      </c>
      <c r="L42" s="23"/>
      <c r="M42" s="23"/>
      <c r="N42" s="23"/>
    </row>
    <row r="43" spans="1:14" s="1" customFormat="1" ht="24" customHeight="1" x14ac:dyDescent="0.2">
      <c r="A43" s="20"/>
      <c r="B43" s="34"/>
      <c r="C43" s="34"/>
      <c r="D43" s="9" t="s">
        <v>82</v>
      </c>
      <c r="E43" s="20" t="s">
        <v>101</v>
      </c>
      <c r="F43" s="20"/>
      <c r="G43" s="20"/>
      <c r="H43" s="20" t="s">
        <v>101</v>
      </c>
      <c r="I43" s="20"/>
      <c r="J43" s="2">
        <v>1.25</v>
      </c>
      <c r="K43" s="2">
        <v>1.25</v>
      </c>
      <c r="L43" s="23"/>
      <c r="M43" s="23"/>
      <c r="N43" s="23"/>
    </row>
    <row r="44" spans="1:14" s="1" customFormat="1" ht="24" customHeight="1" x14ac:dyDescent="0.2">
      <c r="A44" s="20"/>
      <c r="B44" s="34"/>
      <c r="C44" s="34"/>
      <c r="D44" s="9" t="s">
        <v>102</v>
      </c>
      <c r="E44" s="20" t="s">
        <v>103</v>
      </c>
      <c r="F44" s="20"/>
      <c r="G44" s="20"/>
      <c r="H44" s="20" t="s">
        <v>103</v>
      </c>
      <c r="I44" s="20"/>
      <c r="J44" s="2">
        <v>1.25</v>
      </c>
      <c r="K44" s="2">
        <v>1.25</v>
      </c>
      <c r="L44" s="23"/>
      <c r="M44" s="23"/>
      <c r="N44" s="23"/>
    </row>
    <row r="45" spans="1:14" s="1" customFormat="1" ht="24" customHeight="1" x14ac:dyDescent="0.2">
      <c r="A45" s="20"/>
      <c r="B45" s="34"/>
      <c r="C45" s="34"/>
      <c r="D45" s="9" t="s">
        <v>104</v>
      </c>
      <c r="E45" s="20" t="s">
        <v>105</v>
      </c>
      <c r="F45" s="20"/>
      <c r="G45" s="20"/>
      <c r="H45" s="20" t="s">
        <v>105</v>
      </c>
      <c r="I45" s="20"/>
      <c r="J45" s="2">
        <v>1.25</v>
      </c>
      <c r="K45" s="2">
        <v>1.25</v>
      </c>
      <c r="L45" s="23"/>
      <c r="M45" s="23"/>
      <c r="N45" s="23"/>
    </row>
    <row r="46" spans="1:14" s="1" customFormat="1" ht="24" customHeight="1" x14ac:dyDescent="0.2">
      <c r="A46" s="20"/>
      <c r="B46" s="34"/>
      <c r="C46" s="34"/>
      <c r="D46" s="9" t="s">
        <v>106</v>
      </c>
      <c r="E46" s="20" t="s">
        <v>107</v>
      </c>
      <c r="F46" s="20"/>
      <c r="G46" s="20"/>
      <c r="H46" s="20" t="s">
        <v>107</v>
      </c>
      <c r="I46" s="20"/>
      <c r="J46" s="2">
        <v>1.25</v>
      </c>
      <c r="K46" s="2">
        <v>1.25</v>
      </c>
      <c r="L46" s="23"/>
      <c r="M46" s="23"/>
      <c r="N46" s="23"/>
    </row>
    <row r="47" spans="1:14" s="1" customFormat="1" ht="24" customHeight="1" x14ac:dyDescent="0.2">
      <c r="A47" s="20"/>
      <c r="B47" s="34"/>
      <c r="C47" s="34" t="s">
        <v>108</v>
      </c>
      <c r="D47" s="9" t="s">
        <v>109</v>
      </c>
      <c r="E47" s="20" t="s">
        <v>110</v>
      </c>
      <c r="F47" s="20"/>
      <c r="G47" s="20"/>
      <c r="H47" s="20" t="s">
        <v>111</v>
      </c>
      <c r="I47" s="20"/>
      <c r="J47" s="2">
        <v>2</v>
      </c>
      <c r="K47" s="2">
        <v>2</v>
      </c>
      <c r="L47" s="23"/>
      <c r="M47" s="23"/>
      <c r="N47" s="23"/>
    </row>
    <row r="48" spans="1:14" s="1" customFormat="1" ht="24" customHeight="1" x14ac:dyDescent="0.2">
      <c r="A48" s="20"/>
      <c r="B48" s="34"/>
      <c r="C48" s="34"/>
      <c r="D48" s="9" t="s">
        <v>112</v>
      </c>
      <c r="E48" s="20" t="s">
        <v>113</v>
      </c>
      <c r="F48" s="20"/>
      <c r="G48" s="20"/>
      <c r="H48" s="20" t="s">
        <v>114</v>
      </c>
      <c r="I48" s="20"/>
      <c r="J48" s="2">
        <v>2</v>
      </c>
      <c r="K48" s="2">
        <v>2</v>
      </c>
      <c r="L48" s="23"/>
      <c r="M48" s="23"/>
      <c r="N48" s="23"/>
    </row>
    <row r="49" spans="1:14" s="1" customFormat="1" ht="24" customHeight="1" x14ac:dyDescent="0.2">
      <c r="A49" s="20"/>
      <c r="B49" s="34"/>
      <c r="C49" s="34"/>
      <c r="D49" s="9" t="s">
        <v>55</v>
      </c>
      <c r="E49" s="20" t="s">
        <v>115</v>
      </c>
      <c r="F49" s="20"/>
      <c r="G49" s="20"/>
      <c r="H49" s="20" t="s">
        <v>115</v>
      </c>
      <c r="I49" s="20"/>
      <c r="J49" s="2">
        <v>2</v>
      </c>
      <c r="K49" s="2">
        <v>2</v>
      </c>
      <c r="L49" s="23"/>
      <c r="M49" s="23"/>
      <c r="N49" s="23"/>
    </row>
    <row r="50" spans="1:14" s="1" customFormat="1" ht="24" customHeight="1" x14ac:dyDescent="0.2">
      <c r="A50" s="20"/>
      <c r="B50" s="34"/>
      <c r="C50" s="34"/>
      <c r="D50" s="9" t="s">
        <v>82</v>
      </c>
      <c r="E50" s="20" t="s">
        <v>116</v>
      </c>
      <c r="F50" s="20"/>
      <c r="G50" s="20"/>
      <c r="H50" s="20" t="s">
        <v>116</v>
      </c>
      <c r="I50" s="20"/>
      <c r="J50" s="2">
        <v>2</v>
      </c>
      <c r="K50" s="2">
        <v>2</v>
      </c>
      <c r="L50" s="23"/>
      <c r="M50" s="23"/>
      <c r="N50" s="23"/>
    </row>
    <row r="51" spans="1:14" s="1" customFormat="1" ht="24" customHeight="1" x14ac:dyDescent="0.2">
      <c r="A51" s="20"/>
      <c r="B51" s="34"/>
      <c r="C51" s="34"/>
      <c r="D51" s="9" t="s">
        <v>117</v>
      </c>
      <c r="E51" s="20" t="s">
        <v>118</v>
      </c>
      <c r="F51" s="20"/>
      <c r="G51" s="20"/>
      <c r="H51" s="20" t="s">
        <v>118</v>
      </c>
      <c r="I51" s="20"/>
      <c r="J51" s="2">
        <v>2</v>
      </c>
      <c r="K51" s="2">
        <v>2</v>
      </c>
      <c r="L51" s="23"/>
      <c r="M51" s="23"/>
      <c r="N51" s="23"/>
    </row>
    <row r="52" spans="1:14" s="1" customFormat="1" ht="66.75" customHeight="1" x14ac:dyDescent="0.2">
      <c r="A52" s="20"/>
      <c r="B52" s="34" t="s">
        <v>119</v>
      </c>
      <c r="C52" s="34" t="s">
        <v>119</v>
      </c>
      <c r="D52" s="9" t="s">
        <v>120</v>
      </c>
      <c r="E52" s="20" t="s">
        <v>121</v>
      </c>
      <c r="F52" s="20"/>
      <c r="G52" s="20"/>
      <c r="H52" s="20" t="s">
        <v>122</v>
      </c>
      <c r="I52" s="20"/>
      <c r="J52" s="2">
        <v>5</v>
      </c>
      <c r="K52" s="2">
        <v>4</v>
      </c>
      <c r="L52" s="23"/>
      <c r="M52" s="23"/>
      <c r="N52" s="23"/>
    </row>
    <row r="53" spans="1:14" s="1" customFormat="1" ht="57" customHeight="1" x14ac:dyDescent="0.2">
      <c r="A53" s="20"/>
      <c r="B53" s="34"/>
      <c r="C53" s="34"/>
      <c r="D53" s="13" t="s">
        <v>146</v>
      </c>
      <c r="E53" s="20" t="s">
        <v>123</v>
      </c>
      <c r="F53" s="20"/>
      <c r="G53" s="20"/>
      <c r="H53" s="20" t="s">
        <v>124</v>
      </c>
      <c r="I53" s="20"/>
      <c r="J53" s="2">
        <v>5</v>
      </c>
      <c r="K53" s="2">
        <v>4</v>
      </c>
      <c r="L53" s="23"/>
      <c r="M53" s="23"/>
      <c r="N53" s="23"/>
    </row>
    <row r="54" spans="1:14" s="1" customFormat="1" ht="24" customHeight="1" x14ac:dyDescent="0.2">
      <c r="A54" s="20"/>
      <c r="B54" s="34"/>
      <c r="C54" s="34"/>
      <c r="D54" s="9" t="s">
        <v>125</v>
      </c>
      <c r="E54" s="20" t="s">
        <v>126</v>
      </c>
      <c r="F54" s="20"/>
      <c r="G54" s="20"/>
      <c r="H54" s="20" t="s">
        <v>126</v>
      </c>
      <c r="I54" s="20"/>
      <c r="J54" s="2">
        <v>5</v>
      </c>
      <c r="K54" s="2">
        <v>4</v>
      </c>
      <c r="L54" s="23"/>
      <c r="M54" s="23"/>
      <c r="N54" s="23"/>
    </row>
    <row r="55" spans="1:14" s="1" customFormat="1" ht="24" customHeight="1" x14ac:dyDescent="0.2">
      <c r="A55" s="20"/>
      <c r="B55" s="34"/>
      <c r="C55" s="34"/>
      <c r="D55" s="9" t="s">
        <v>127</v>
      </c>
      <c r="E55" s="20" t="s">
        <v>126</v>
      </c>
      <c r="F55" s="20"/>
      <c r="G55" s="20"/>
      <c r="H55" s="20" t="s">
        <v>126</v>
      </c>
      <c r="I55" s="20"/>
      <c r="J55" s="2">
        <v>5</v>
      </c>
      <c r="K55" s="2">
        <v>4</v>
      </c>
      <c r="L55" s="23"/>
      <c r="M55" s="23"/>
      <c r="N55" s="23"/>
    </row>
    <row r="56" spans="1:14" s="1" customFormat="1" ht="24" customHeight="1" x14ac:dyDescent="0.2">
      <c r="A56" s="20"/>
      <c r="B56" s="34"/>
      <c r="C56" s="34"/>
      <c r="D56" s="9" t="s">
        <v>128</v>
      </c>
      <c r="E56" s="20" t="s">
        <v>126</v>
      </c>
      <c r="F56" s="20"/>
      <c r="G56" s="20"/>
      <c r="H56" s="20" t="s">
        <v>126</v>
      </c>
      <c r="I56" s="20"/>
      <c r="J56" s="2">
        <v>5</v>
      </c>
      <c r="K56" s="2">
        <v>4</v>
      </c>
      <c r="L56" s="23"/>
      <c r="M56" s="23"/>
      <c r="N56" s="23"/>
    </row>
    <row r="57" spans="1:14" s="1" customFormat="1" ht="24" customHeight="1" x14ac:dyDescent="0.2">
      <c r="A57" s="20"/>
      <c r="B57" s="34"/>
      <c r="C57" s="34"/>
      <c r="D57" s="9" t="s">
        <v>129</v>
      </c>
      <c r="E57" s="20" t="s">
        <v>126</v>
      </c>
      <c r="F57" s="20"/>
      <c r="G57" s="20"/>
      <c r="H57" s="20" t="s">
        <v>130</v>
      </c>
      <c r="I57" s="20"/>
      <c r="J57" s="2">
        <v>5</v>
      </c>
      <c r="K57" s="2">
        <v>4</v>
      </c>
      <c r="L57" s="23"/>
      <c r="M57" s="23"/>
      <c r="N57" s="23"/>
    </row>
    <row r="58" spans="1:14" s="1" customFormat="1" ht="24" customHeight="1" x14ac:dyDescent="0.2">
      <c r="A58" s="20"/>
      <c r="B58" s="34" t="s">
        <v>131</v>
      </c>
      <c r="C58" s="34" t="s">
        <v>132</v>
      </c>
      <c r="D58" s="9" t="s">
        <v>133</v>
      </c>
      <c r="E58" s="20" t="s">
        <v>134</v>
      </c>
      <c r="F58" s="20"/>
      <c r="G58" s="20"/>
      <c r="H58" s="20" t="s">
        <v>134</v>
      </c>
      <c r="I58" s="20"/>
      <c r="J58" s="2">
        <v>2</v>
      </c>
      <c r="K58" s="2">
        <v>1</v>
      </c>
      <c r="L58" s="23"/>
      <c r="M58" s="23"/>
      <c r="N58" s="23"/>
    </row>
    <row r="59" spans="1:14" s="1" customFormat="1" ht="24" customHeight="1" x14ac:dyDescent="0.2">
      <c r="A59" s="20"/>
      <c r="B59" s="34"/>
      <c r="C59" s="34"/>
      <c r="D59" s="9" t="s">
        <v>135</v>
      </c>
      <c r="E59" s="20" t="s">
        <v>136</v>
      </c>
      <c r="F59" s="20"/>
      <c r="G59" s="20"/>
      <c r="H59" s="20" t="s">
        <v>136</v>
      </c>
      <c r="I59" s="20"/>
      <c r="J59" s="2">
        <v>2</v>
      </c>
      <c r="K59" s="2">
        <v>1</v>
      </c>
      <c r="L59" s="23"/>
      <c r="M59" s="23"/>
      <c r="N59" s="23"/>
    </row>
    <row r="60" spans="1:14" s="1" customFormat="1" ht="24" customHeight="1" x14ac:dyDescent="0.2">
      <c r="A60" s="20"/>
      <c r="B60" s="34"/>
      <c r="C60" s="34"/>
      <c r="D60" s="9" t="s">
        <v>137</v>
      </c>
      <c r="E60" s="20" t="s">
        <v>87</v>
      </c>
      <c r="F60" s="20"/>
      <c r="G60" s="20"/>
      <c r="H60" s="20" t="s">
        <v>138</v>
      </c>
      <c r="I60" s="20"/>
      <c r="J60" s="2">
        <v>2</v>
      </c>
      <c r="K60" s="2">
        <v>1</v>
      </c>
      <c r="L60" s="23"/>
      <c r="M60" s="23"/>
      <c r="N60" s="23"/>
    </row>
    <row r="61" spans="1:14" s="1" customFormat="1" ht="24" customHeight="1" x14ac:dyDescent="0.2">
      <c r="A61" s="20"/>
      <c r="B61" s="34"/>
      <c r="C61" s="34"/>
      <c r="D61" s="9" t="s">
        <v>139</v>
      </c>
      <c r="E61" s="20" t="s">
        <v>87</v>
      </c>
      <c r="F61" s="20"/>
      <c r="G61" s="20"/>
      <c r="H61" s="20" t="s">
        <v>87</v>
      </c>
      <c r="I61" s="20"/>
      <c r="J61" s="2">
        <v>2</v>
      </c>
      <c r="K61" s="2">
        <v>1</v>
      </c>
      <c r="L61" s="23"/>
      <c r="M61" s="23"/>
      <c r="N61" s="23"/>
    </row>
    <row r="62" spans="1:14" s="1" customFormat="1" ht="24" customHeight="1" x14ac:dyDescent="0.2">
      <c r="A62" s="20"/>
      <c r="B62" s="34"/>
      <c r="C62" s="34"/>
      <c r="D62" s="9" t="s">
        <v>140</v>
      </c>
      <c r="E62" s="20" t="s">
        <v>141</v>
      </c>
      <c r="F62" s="20"/>
      <c r="G62" s="20"/>
      <c r="H62" s="20" t="s">
        <v>142</v>
      </c>
      <c r="I62" s="20"/>
      <c r="J62" s="2">
        <v>2</v>
      </c>
      <c r="K62" s="2">
        <v>1</v>
      </c>
      <c r="L62" s="23"/>
      <c r="M62" s="23"/>
      <c r="N62" s="23"/>
    </row>
    <row r="63" spans="1:14" x14ac:dyDescent="0.2">
      <c r="A63" s="25" t="s">
        <v>143</v>
      </c>
      <c r="B63" s="25"/>
      <c r="C63" s="25"/>
      <c r="D63" s="25"/>
      <c r="E63" s="25"/>
      <c r="F63" s="25"/>
      <c r="G63" s="25"/>
      <c r="H63" s="25"/>
      <c r="I63" s="25"/>
      <c r="J63" s="10">
        <f>SUM(J15:J62)+I8</f>
        <v>100</v>
      </c>
      <c r="K63" s="11">
        <f>SUM(K15:K62)+N8</f>
        <v>87.087096774193554</v>
      </c>
      <c r="L63" s="17"/>
      <c r="M63" s="17"/>
      <c r="N63" s="17"/>
    </row>
    <row r="64" spans="1:14" x14ac:dyDescent="0.2">
      <c r="A64" s="12"/>
      <c r="B64" s="12"/>
      <c r="C64" s="12"/>
      <c r="D64" s="12"/>
      <c r="E64" s="12"/>
      <c r="F64" s="12"/>
      <c r="G64" s="12"/>
      <c r="H64" s="12"/>
      <c r="I64" s="12"/>
      <c r="J64" s="12"/>
      <c r="K64" s="12"/>
      <c r="L64" s="12"/>
      <c r="M64" s="12"/>
      <c r="N64" s="12"/>
    </row>
    <row r="65" spans="1:14" ht="127.15" customHeight="1" x14ac:dyDescent="0.2">
      <c r="A65" s="26" t="s">
        <v>144</v>
      </c>
      <c r="B65" s="26"/>
      <c r="C65" s="26"/>
      <c r="D65" s="26"/>
      <c r="E65" s="26"/>
      <c r="F65" s="26"/>
      <c r="G65" s="26"/>
      <c r="H65" s="26"/>
      <c r="I65" s="26"/>
      <c r="J65" s="26"/>
      <c r="K65" s="26"/>
      <c r="L65" s="26"/>
      <c r="M65" s="26"/>
      <c r="N65" s="26"/>
    </row>
  </sheetData>
  <mergeCells count="186">
    <mergeCell ref="A7:B11"/>
    <mergeCell ref="A12:A13"/>
    <mergeCell ref="A14:A62"/>
    <mergeCell ref="B15:B51"/>
    <mergeCell ref="B52:B57"/>
    <mergeCell ref="B58:B62"/>
    <mergeCell ref="C15:C29"/>
    <mergeCell ref="C30:C38"/>
    <mergeCell ref="C39:C46"/>
    <mergeCell ref="C47:C51"/>
    <mergeCell ref="C52:C57"/>
    <mergeCell ref="C58:C62"/>
    <mergeCell ref="B12:G12"/>
    <mergeCell ref="C7:E7"/>
    <mergeCell ref="E61:G61"/>
    <mergeCell ref="E55:G55"/>
    <mergeCell ref="E49:G49"/>
    <mergeCell ref="E43:G43"/>
    <mergeCell ref="E37:G37"/>
    <mergeCell ref="E31:G31"/>
    <mergeCell ref="E25:G25"/>
    <mergeCell ref="E19:G19"/>
    <mergeCell ref="H61:I61"/>
    <mergeCell ref="L61:N61"/>
    <mergeCell ref="E62:G62"/>
    <mergeCell ref="H62:I62"/>
    <mergeCell ref="L62:N62"/>
    <mergeCell ref="A63:I63"/>
    <mergeCell ref="L63:N63"/>
    <mergeCell ref="A65:N65"/>
    <mergeCell ref="E58:G58"/>
    <mergeCell ref="H58:I58"/>
    <mergeCell ref="L58:N58"/>
    <mergeCell ref="E59:G59"/>
    <mergeCell ref="H59:I59"/>
    <mergeCell ref="L59:N59"/>
    <mergeCell ref="E60:G60"/>
    <mergeCell ref="H60:I60"/>
    <mergeCell ref="L60:N60"/>
    <mergeCell ref="H55:I55"/>
    <mergeCell ref="L55:N55"/>
    <mergeCell ref="E56:G56"/>
    <mergeCell ref="H56:I56"/>
    <mergeCell ref="L56:N56"/>
    <mergeCell ref="E57:G57"/>
    <mergeCell ref="H57:I57"/>
    <mergeCell ref="L57:N57"/>
    <mergeCell ref="E52:G52"/>
    <mergeCell ref="H52:I52"/>
    <mergeCell ref="L52:N52"/>
    <mergeCell ref="E53:G53"/>
    <mergeCell ref="H53:I53"/>
    <mergeCell ref="L53:N53"/>
    <mergeCell ref="E54:G54"/>
    <mergeCell ref="H54:I54"/>
    <mergeCell ref="L54:N54"/>
    <mergeCell ref="H49:I49"/>
    <mergeCell ref="L49:N49"/>
    <mergeCell ref="E50:G50"/>
    <mergeCell ref="H50:I50"/>
    <mergeCell ref="L50:N50"/>
    <mergeCell ref="E51:G51"/>
    <mergeCell ref="H51:I51"/>
    <mergeCell ref="L51:N51"/>
    <mergeCell ref="E46:G46"/>
    <mergeCell ref="H46:I46"/>
    <mergeCell ref="L46:N46"/>
    <mergeCell ref="E47:G47"/>
    <mergeCell ref="H47:I47"/>
    <mergeCell ref="L47:N47"/>
    <mergeCell ref="E48:G48"/>
    <mergeCell ref="H48:I48"/>
    <mergeCell ref="L48:N48"/>
    <mergeCell ref="H43:I43"/>
    <mergeCell ref="L43:N43"/>
    <mergeCell ref="E44:G44"/>
    <mergeCell ref="H44:I44"/>
    <mergeCell ref="L44:N44"/>
    <mergeCell ref="E45:G45"/>
    <mergeCell ref="H45:I45"/>
    <mergeCell ref="L45:N45"/>
    <mergeCell ref="E40:G40"/>
    <mergeCell ref="H40:I40"/>
    <mergeCell ref="L40:N40"/>
    <mergeCell ref="E41:G41"/>
    <mergeCell ref="H41:I41"/>
    <mergeCell ref="L41:N41"/>
    <mergeCell ref="E42:G42"/>
    <mergeCell ref="H42:I42"/>
    <mergeCell ref="L42:N42"/>
    <mergeCell ref="H37:I37"/>
    <mergeCell ref="L37:N37"/>
    <mergeCell ref="E38:G38"/>
    <mergeCell ref="H38:I38"/>
    <mergeCell ref="L38:N38"/>
    <mergeCell ref="E39:G39"/>
    <mergeCell ref="H39:I39"/>
    <mergeCell ref="L39:N39"/>
    <mergeCell ref="E34:G34"/>
    <mergeCell ref="H34:I34"/>
    <mergeCell ref="L34:N34"/>
    <mergeCell ref="E35:G35"/>
    <mergeCell ref="H35:I35"/>
    <mergeCell ref="L35:N35"/>
    <mergeCell ref="E36:G36"/>
    <mergeCell ref="H36:I36"/>
    <mergeCell ref="L36:N36"/>
    <mergeCell ref="H31:I31"/>
    <mergeCell ref="L31:N31"/>
    <mergeCell ref="E32:G32"/>
    <mergeCell ref="H32:I32"/>
    <mergeCell ref="L32:N32"/>
    <mergeCell ref="E33:G33"/>
    <mergeCell ref="H33:I33"/>
    <mergeCell ref="L33:N33"/>
    <mergeCell ref="E28:G28"/>
    <mergeCell ref="H28:I28"/>
    <mergeCell ref="L28:N28"/>
    <mergeCell ref="E29:G29"/>
    <mergeCell ref="H29:I29"/>
    <mergeCell ref="L29:N29"/>
    <mergeCell ref="E30:G30"/>
    <mergeCell ref="H30:I30"/>
    <mergeCell ref="L30:N30"/>
    <mergeCell ref="H25:I25"/>
    <mergeCell ref="L25:N25"/>
    <mergeCell ref="E26:G26"/>
    <mergeCell ref="H26:I26"/>
    <mergeCell ref="L26:N26"/>
    <mergeCell ref="E27:G27"/>
    <mergeCell ref="H27:I27"/>
    <mergeCell ref="L27:N27"/>
    <mergeCell ref="E22:G22"/>
    <mergeCell ref="H22:I22"/>
    <mergeCell ref="L22:N22"/>
    <mergeCell ref="E23:G23"/>
    <mergeCell ref="H23:I23"/>
    <mergeCell ref="L23:N23"/>
    <mergeCell ref="E24:G24"/>
    <mergeCell ref="H24:I24"/>
    <mergeCell ref="L24:N24"/>
    <mergeCell ref="H19:I19"/>
    <mergeCell ref="L19:N19"/>
    <mergeCell ref="E20:G20"/>
    <mergeCell ref="H20:I20"/>
    <mergeCell ref="L20:N20"/>
    <mergeCell ref="E21:G21"/>
    <mergeCell ref="H21:I21"/>
    <mergeCell ref="L21:N21"/>
    <mergeCell ref="E16:G16"/>
    <mergeCell ref="H16:I16"/>
    <mergeCell ref="L16:N16"/>
    <mergeCell ref="E17:G17"/>
    <mergeCell ref="H17:I17"/>
    <mergeCell ref="L17:N17"/>
    <mergeCell ref="E18:G18"/>
    <mergeCell ref="H18:I18"/>
    <mergeCell ref="L18:N18"/>
    <mergeCell ref="H12:N12"/>
    <mergeCell ref="B13:G13"/>
    <mergeCell ref="H13:N13"/>
    <mergeCell ref="E14:G14"/>
    <mergeCell ref="H14:I14"/>
    <mergeCell ref="L14:N14"/>
    <mergeCell ref="E15:G15"/>
    <mergeCell ref="H15:I15"/>
    <mergeCell ref="L15:N15"/>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15" type="noConversion"/>
  <printOptions horizontalCentered="1"/>
  <pageMargins left="0.50347222222222199" right="0.50347222222222199" top="0.75138888888888899" bottom="0.55486111111111103" header="0.29861111111111099" footer="0.29861111111111099"/>
  <pageSetup paperSize="9" orientation="landscape"/>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附件3-项目支出绩效自评表</vt:lpstr>
      <vt:lpstr>'附件3-项目支出绩效自评表'!Print_Area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ies>
</file>