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B58D9157-58C7-4FF5-B3EE-3FCD13D73F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6" i="1" l="1"/>
  <c r="M8" i="1"/>
  <c r="N8" i="1" s="1"/>
  <c r="K36" i="1" s="1"/>
</calcChain>
</file>

<file path=xl/sharedStrings.xml><?xml version="1.0" encoding="utf-8"?>
<sst xmlns="http://schemas.openxmlformats.org/spreadsheetml/2006/main" count="109" uniqueCount="92">
  <si>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</si>
  <si>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</si>
  <si>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</si>
  <si>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</si>
  <si>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北京农业数据云平台运维</t>
  </si>
  <si>
    <t>主管部门</t>
  </si>
  <si>
    <t>北京市农林科学院179</t>
  </si>
  <si>
    <t>实施单位</t>
  </si>
  <si>
    <t>北京市农林科学院</t>
  </si>
  <si>
    <t>项目负责人</t>
  </si>
  <si>
    <t>孙素芬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</si>
  <si>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</si>
  <si>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</si>
  <si>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</si>
  <si>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</si>
  <si>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</si>
  <si>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</si>
  <si>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</si>
  <si>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</si>
  <si>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</si>
  <si>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</si>
  <si>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</si>
  <si>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</si>
  <si>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</si>
  <si>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</si>
  <si>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</si>
  <si>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</si>
  <si>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（1）对云平台进行实时维护，确保云平台各功能模块运转正常，确保云平台中各虚拟机运行的安全稳定，全年无重大安全事故。
（2）保障北京农业数据云平台系统的稳定运行，每天至少四次对云平台系统的运行情况进行巡检。
（3）每周对云平台系统网络设备运行状态进行检查，确保网络设备的正常工作。
（4）系统正常运行率≥95%，系统月平均无故障时间达到710小时。
（5）2021年12月底前完成验收。</t>
  </si>
  <si>
    <t>（1）对云平台进行实时维护，确保云平台各功能模块运转正常，确保云平台中各虚拟机运行的安全稳定，全年无重大安全事故。
（2）保障北京农业数据云平台系统的稳定运行，每天至少四次对云平台系统的运行情况进行巡检。
（3）每周对云平台系统网络设备运行状态进行检查，确保网络设备的正常工作。
（4）系统正常运行率≥98%，系统月平均无故障时间715小时。
（5）2021年12月完成验收。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</si>
  <si>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</si>
  <si>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</si>
  <si>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</si>
  <si>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</si>
  <si>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</si>
  <si>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</si>
  <si>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</si>
  <si>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</si>
  <si>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</si>
  <si>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硬件采购/维护数量</t>
  </si>
  <si>
    <t>35台/套</t>
  </si>
  <si>
    <t>软件采购/维护数量</t>
  </si>
  <si>
    <t>4套</t>
  </si>
  <si>
    <t>系统开发数量</t>
  </si>
  <si>
    <t>0个/套</t>
  </si>
  <si>
    <t>质量指标
（15分）</t>
  </si>
  <si>
    <t>政府采购率</t>
  </si>
  <si>
    <t>系统验收合格率</t>
  </si>
  <si>
    <t>≥95%</t>
  </si>
  <si>
    <t>系统正常运行率</t>
  </si>
  <si>
    <t>系统平均无故障时间</t>
  </si>
  <si>
    <t>8300小时</t>
  </si>
  <si>
    <t>8500小时</t>
  </si>
  <si>
    <t>系统故障率</t>
  </si>
  <si>
    <t>≤5%</t>
  </si>
  <si>
    <t>故障响应率</t>
  </si>
  <si>
    <t>≥90%</t>
  </si>
  <si>
    <t>故障排除率</t>
  </si>
  <si>
    <t>≥100%</t>
  </si>
  <si>
    <t>时效指标
（10分）</t>
  </si>
  <si>
    <t>需求方案设计时间</t>
  </si>
  <si>
    <t>3月前</t>
  </si>
  <si>
    <t>3月</t>
  </si>
  <si>
    <t>招标采购时间</t>
  </si>
  <si>
    <t>4月</t>
  </si>
  <si>
    <t>因疫情影响，招标工作推迟到4月22号完成</t>
  </si>
  <si>
    <t>验收时间</t>
  </si>
  <si>
    <t>12月前</t>
  </si>
  <si>
    <t>12月</t>
  </si>
  <si>
    <t>系统故障修复响应时间</t>
  </si>
  <si>
    <t>≤2小时</t>
  </si>
  <si>
    <t>1小时</t>
  </si>
  <si>
    <t>系统运行维护响应时间</t>
  </si>
  <si>
    <t>≤20分钟</t>
  </si>
  <si>
    <t>10分钟</t>
  </si>
  <si>
    <t>成本指标（10分）</t>
  </si>
  <si>
    <t>项目预算控制数</t>
  </si>
  <si>
    <t>235.66万元</t>
  </si>
  <si>
    <t>年度维护成本增长率</t>
  </si>
  <si>
    <t>≤0%</t>
  </si>
  <si>
    <t>效益指标
（30分）</t>
  </si>
  <si>
    <t>社会效益指标</t>
  </si>
  <si>
    <t>**社会影响力</t>
  </si>
  <si>
    <t>得到提升</t>
  </si>
  <si>
    <t>可持续影响指标</t>
  </si>
  <si>
    <t>公共主页点击量增长率</t>
  </si>
  <si>
    <t>≥10%</t>
  </si>
  <si>
    <t>满意度指标
（10分）</t>
  </si>
  <si>
    <t>服务对象满意度指标</t>
  </si>
  <si>
    <t>使用人员满意度</t>
  </si>
  <si>
    <t>≥80%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</si>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</sst>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6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13" fillId="0" borderId="0"/>
  </cellStyleXfs>
  <cellXfs count="52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0" xfId="1" applyFont="1" applyFill="1" applyBorder="1" applyAlignment="1">
      <alignment vertical="center" wrapText="1"/>
    </xf>
    <xf numFmtId="0" fontId="6" fillId="0" borderId="10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11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2C000000}"/>
    <cellStyle name="常规 4" xfId="2" xr:uid="{00000000-0005-0000-0000-00003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view="pageBreakPreview" zoomScaleNormal="100" workbookViewId="0">
      <selection activeCell="L31" sqref="L31:N31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x14ac:dyDescent="0.2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x14ac:dyDescent="0.2">
      <c r="A4" s="28" t="s">
        <v>3</v>
      </c>
      <c r="B4" s="28"/>
      <c r="C4" s="25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">
      <c r="A5" s="28" t="s">
        <v>5</v>
      </c>
      <c r="B5" s="28"/>
      <c r="C5" s="25" t="s">
        <v>6</v>
      </c>
      <c r="D5" s="25"/>
      <c r="E5" s="25"/>
      <c r="F5" s="25"/>
      <c r="G5" s="25"/>
      <c r="H5" s="2" t="s">
        <v>7</v>
      </c>
      <c r="I5" s="25" t="s">
        <v>8</v>
      </c>
      <c r="J5" s="25"/>
      <c r="K5" s="25"/>
      <c r="L5" s="25"/>
      <c r="M5" s="25"/>
      <c r="N5" s="25"/>
    </row>
    <row r="6" spans="1:14" x14ac:dyDescent="0.2">
      <c r="A6" s="28" t="s">
        <v>9</v>
      </c>
      <c r="B6" s="28"/>
      <c r="C6" s="25" t="s">
        <v>10</v>
      </c>
      <c r="D6" s="25"/>
      <c r="E6" s="25"/>
      <c r="F6" s="25"/>
      <c r="G6" s="25"/>
      <c r="H6" s="2" t="s">
        <v>11</v>
      </c>
      <c r="I6" s="25">
        <v>51503308</v>
      </c>
      <c r="J6" s="25"/>
      <c r="K6" s="25"/>
      <c r="L6" s="25"/>
      <c r="M6" s="25"/>
      <c r="N6" s="25"/>
    </row>
    <row r="7" spans="1:14" x14ac:dyDescent="0.2">
      <c r="A7" s="12" t="s">
        <v>12</v>
      </c>
      <c r="B7" s="13"/>
      <c r="C7" s="28"/>
      <c r="D7" s="28"/>
      <c r="E7" s="28"/>
      <c r="F7" s="2" t="s">
        <v>13</v>
      </c>
      <c r="G7" s="2" t="s">
        <v>14</v>
      </c>
      <c r="H7" s="2" t="s">
        <v>15</v>
      </c>
      <c r="I7" s="28" t="s">
        <v>16</v>
      </c>
      <c r="J7" s="28"/>
      <c r="K7" s="28"/>
      <c r="L7" s="28"/>
      <c r="M7" s="2" t="s">
        <v>17</v>
      </c>
      <c r="N7" s="2" t="s">
        <v>18</v>
      </c>
    </row>
    <row r="8" spans="1:14" x14ac:dyDescent="0.2">
      <c r="A8" s="14"/>
      <c r="B8" s="15"/>
      <c r="C8" s="49" t="s">
        <v>19</v>
      </c>
      <c r="D8" s="49"/>
      <c r="E8" s="49"/>
      <c r="F8" s="3">
        <v>235.66</v>
      </c>
      <c r="G8" s="3">
        <v>235.66</v>
      </c>
      <c r="H8" s="3">
        <v>235.66</v>
      </c>
      <c r="I8" s="28">
        <v>10</v>
      </c>
      <c r="J8" s="28"/>
      <c r="K8" s="28"/>
      <c r="L8" s="28"/>
      <c r="M8" s="8">
        <f>H8/G8</f>
        <v>1</v>
      </c>
      <c r="N8" s="9">
        <f>M8*10</f>
        <v>10</v>
      </c>
    </row>
    <row r="9" spans="1:14" x14ac:dyDescent="0.2">
      <c r="A9" s="14"/>
      <c r="B9" s="15"/>
      <c r="C9" s="28" t="s">
        <v>20</v>
      </c>
      <c r="D9" s="28"/>
      <c r="E9" s="28"/>
      <c r="F9" s="3">
        <v>235.66</v>
      </c>
      <c r="G9" s="3">
        <v>235.66</v>
      </c>
      <c r="H9" s="3">
        <v>235.66</v>
      </c>
      <c r="I9" s="25" t="s">
        <v>21</v>
      </c>
      <c r="J9" s="25"/>
      <c r="K9" s="25"/>
      <c r="L9" s="25"/>
      <c r="M9" s="3" t="s">
        <v>21</v>
      </c>
      <c r="N9" s="3" t="s">
        <v>21</v>
      </c>
    </row>
    <row r="10" spans="1:14" x14ac:dyDescent="0.2">
      <c r="A10" s="14"/>
      <c r="B10" s="15"/>
      <c r="C10" s="28" t="s">
        <v>22</v>
      </c>
      <c r="D10" s="28"/>
      <c r="E10" s="28"/>
      <c r="F10" s="3"/>
      <c r="G10" s="3"/>
      <c r="H10" s="3"/>
      <c r="I10" s="25" t="s">
        <v>21</v>
      </c>
      <c r="J10" s="25"/>
      <c r="K10" s="25"/>
      <c r="L10" s="25"/>
      <c r="M10" s="3" t="s">
        <v>21</v>
      </c>
      <c r="N10" s="3" t="s">
        <v>21</v>
      </c>
    </row>
    <row r="11" spans="1:14" x14ac:dyDescent="0.2">
      <c r="A11" s="16"/>
      <c r="B11" s="17"/>
      <c r="C11" s="28" t="s">
        <v>23</v>
      </c>
      <c r="D11" s="28"/>
      <c r="E11" s="28"/>
      <c r="F11" s="3"/>
      <c r="G11" s="3"/>
      <c r="H11" s="3"/>
      <c r="I11" s="25" t="s">
        <v>21</v>
      </c>
      <c r="J11" s="25"/>
      <c r="K11" s="25"/>
      <c r="L11" s="25"/>
      <c r="M11" s="3" t="s">
        <v>21</v>
      </c>
      <c r="N11" s="3" t="s">
        <v>21</v>
      </c>
    </row>
    <row r="12" spans="1:14" x14ac:dyDescent="0.2">
      <c r="A12" s="28" t="s">
        <v>24</v>
      </c>
      <c r="B12" s="28" t="s">
        <v>25</v>
      </c>
      <c r="C12" s="28"/>
      <c r="D12" s="28"/>
      <c r="E12" s="28"/>
      <c r="F12" s="28"/>
      <c r="G12" s="28"/>
      <c r="H12" s="28" t="s">
        <v>26</v>
      </c>
      <c r="I12" s="28"/>
      <c r="J12" s="28"/>
      <c r="K12" s="28"/>
      <c r="L12" s="28"/>
      <c r="M12" s="28"/>
      <c r="N12" s="28"/>
    </row>
    <row r="13" spans="1:14" ht="118.5" customHeight="1" x14ac:dyDescent="0.2">
      <c r="A13" s="28"/>
      <c r="B13" s="48" t="s">
        <v>27</v>
      </c>
      <c r="C13" s="48"/>
      <c r="D13" s="48"/>
      <c r="E13" s="48"/>
      <c r="F13" s="48"/>
      <c r="G13" s="48"/>
      <c r="H13" s="48" t="s">
        <v>28</v>
      </c>
      <c r="I13" s="48"/>
      <c r="J13" s="48"/>
      <c r="K13" s="48"/>
      <c r="L13" s="48"/>
      <c r="M13" s="48"/>
      <c r="N13" s="48"/>
    </row>
    <row r="14" spans="1:14" ht="31.9" customHeight="1" x14ac:dyDescent="0.2">
      <c r="A14" s="29" t="s">
        <v>29</v>
      </c>
      <c r="B14" s="2" t="s">
        <v>30</v>
      </c>
      <c r="C14" s="2" t="s">
        <v>31</v>
      </c>
      <c r="D14" s="2" t="s">
        <v>32</v>
      </c>
      <c r="E14" s="28" t="s">
        <v>33</v>
      </c>
      <c r="F14" s="28"/>
      <c r="G14" s="28"/>
      <c r="H14" s="28" t="s">
        <v>34</v>
      </c>
      <c r="I14" s="28"/>
      <c r="J14" s="2" t="s">
        <v>16</v>
      </c>
      <c r="K14" s="2" t="s">
        <v>18</v>
      </c>
      <c r="L14" s="28" t="s">
        <v>35</v>
      </c>
      <c r="M14" s="28"/>
      <c r="N14" s="28"/>
    </row>
    <row r="15" spans="1:14" x14ac:dyDescent="0.2">
      <c r="A15" s="30"/>
      <c r="B15" s="28" t="s">
        <v>36</v>
      </c>
      <c r="C15" s="29" t="s">
        <v>37</v>
      </c>
      <c r="D15" s="4" t="s">
        <v>38</v>
      </c>
      <c r="E15" s="45" t="s">
        <v>39</v>
      </c>
      <c r="F15" s="46"/>
      <c r="G15" s="47"/>
      <c r="H15" s="25" t="s">
        <v>39</v>
      </c>
      <c r="I15" s="25"/>
      <c r="J15" s="3">
        <v>7</v>
      </c>
      <c r="K15" s="3">
        <v>7</v>
      </c>
      <c r="L15" s="25"/>
      <c r="M15" s="25"/>
      <c r="N15" s="25"/>
    </row>
    <row r="16" spans="1:14" x14ac:dyDescent="0.2">
      <c r="A16" s="30"/>
      <c r="B16" s="28"/>
      <c r="C16" s="30"/>
      <c r="D16" s="4" t="s">
        <v>40</v>
      </c>
      <c r="E16" s="45" t="s">
        <v>41</v>
      </c>
      <c r="F16" s="46"/>
      <c r="G16" s="47"/>
      <c r="H16" s="25" t="s">
        <v>41</v>
      </c>
      <c r="I16" s="25"/>
      <c r="J16" s="3">
        <v>7</v>
      </c>
      <c r="K16" s="3">
        <v>7</v>
      </c>
      <c r="L16" s="25"/>
      <c r="M16" s="25"/>
      <c r="N16" s="25"/>
    </row>
    <row r="17" spans="1:14" x14ac:dyDescent="0.2">
      <c r="A17" s="30"/>
      <c r="B17" s="28"/>
      <c r="C17" s="31"/>
      <c r="D17" s="5" t="s">
        <v>42</v>
      </c>
      <c r="E17" s="41" t="s">
        <v>43</v>
      </c>
      <c r="F17" s="42"/>
      <c r="G17" s="43"/>
      <c r="H17" s="25" t="s">
        <v>43</v>
      </c>
      <c r="I17" s="25"/>
      <c r="J17" s="3">
        <v>1</v>
      </c>
      <c r="K17" s="3">
        <v>1</v>
      </c>
      <c r="L17" s="25"/>
      <c r="M17" s="25"/>
      <c r="N17" s="25"/>
    </row>
    <row r="18" spans="1:14" x14ac:dyDescent="0.2">
      <c r="A18" s="30"/>
      <c r="B18" s="28"/>
      <c r="C18" s="29" t="s">
        <v>44</v>
      </c>
      <c r="D18" s="5" t="s">
        <v>45</v>
      </c>
      <c r="E18" s="41">
        <v>0</v>
      </c>
      <c r="F18" s="42"/>
      <c r="G18" s="43"/>
      <c r="H18" s="25">
        <v>0</v>
      </c>
      <c r="I18" s="25"/>
      <c r="J18" s="3">
        <v>1</v>
      </c>
      <c r="K18" s="3">
        <v>1</v>
      </c>
      <c r="L18" s="25"/>
      <c r="M18" s="25"/>
      <c r="N18" s="25"/>
    </row>
    <row r="19" spans="1:14" x14ac:dyDescent="0.2">
      <c r="A19" s="30"/>
      <c r="B19" s="28"/>
      <c r="C19" s="30"/>
      <c r="D19" s="5" t="s">
        <v>46</v>
      </c>
      <c r="E19" s="41" t="s">
        <v>47</v>
      </c>
      <c r="F19" s="42"/>
      <c r="G19" s="43"/>
      <c r="H19" s="44">
        <v>1</v>
      </c>
      <c r="I19" s="37"/>
      <c r="J19" s="3">
        <v>3</v>
      </c>
      <c r="K19" s="3">
        <v>3</v>
      </c>
      <c r="L19" s="36"/>
      <c r="M19" s="38"/>
      <c r="N19" s="37"/>
    </row>
    <row r="20" spans="1:14" x14ac:dyDescent="0.2">
      <c r="A20" s="30"/>
      <c r="B20" s="28"/>
      <c r="C20" s="30"/>
      <c r="D20" s="5" t="s">
        <v>48</v>
      </c>
      <c r="E20" s="41" t="s">
        <v>47</v>
      </c>
      <c r="F20" s="42"/>
      <c r="G20" s="43"/>
      <c r="H20" s="44">
        <v>0.98</v>
      </c>
      <c r="I20" s="37"/>
      <c r="J20" s="3">
        <v>3</v>
      </c>
      <c r="K20" s="3">
        <v>3</v>
      </c>
      <c r="L20" s="36"/>
      <c r="M20" s="38"/>
      <c r="N20" s="37"/>
    </row>
    <row r="21" spans="1:14" x14ac:dyDescent="0.2">
      <c r="A21" s="30"/>
      <c r="B21" s="28"/>
      <c r="C21" s="30"/>
      <c r="D21" s="5" t="s">
        <v>49</v>
      </c>
      <c r="E21" s="41" t="s">
        <v>50</v>
      </c>
      <c r="F21" s="42"/>
      <c r="G21" s="43"/>
      <c r="H21" s="36" t="s">
        <v>51</v>
      </c>
      <c r="I21" s="37"/>
      <c r="J21" s="3">
        <v>2</v>
      </c>
      <c r="K21" s="3">
        <v>2</v>
      </c>
      <c r="L21" s="36"/>
      <c r="M21" s="38"/>
      <c r="N21" s="37"/>
    </row>
    <row r="22" spans="1:14" x14ac:dyDescent="0.2">
      <c r="A22" s="30"/>
      <c r="B22" s="28"/>
      <c r="C22" s="30"/>
      <c r="D22" s="5" t="s">
        <v>52</v>
      </c>
      <c r="E22" s="41" t="s">
        <v>53</v>
      </c>
      <c r="F22" s="42"/>
      <c r="G22" s="43"/>
      <c r="H22" s="44">
        <v>0.02</v>
      </c>
      <c r="I22" s="37"/>
      <c r="J22" s="3">
        <v>2</v>
      </c>
      <c r="K22" s="3">
        <v>2</v>
      </c>
      <c r="L22" s="36"/>
      <c r="M22" s="38"/>
      <c r="N22" s="37"/>
    </row>
    <row r="23" spans="1:14" x14ac:dyDescent="0.2">
      <c r="A23" s="30"/>
      <c r="B23" s="28"/>
      <c r="C23" s="30"/>
      <c r="D23" s="5" t="s">
        <v>54</v>
      </c>
      <c r="E23" s="41" t="s">
        <v>55</v>
      </c>
      <c r="F23" s="42"/>
      <c r="G23" s="43"/>
      <c r="H23" s="24">
        <v>1</v>
      </c>
      <c r="I23" s="25"/>
      <c r="J23" s="3">
        <v>2</v>
      </c>
      <c r="K23" s="3">
        <v>2</v>
      </c>
      <c r="L23" s="25"/>
      <c r="M23" s="25"/>
      <c r="N23" s="25"/>
    </row>
    <row r="24" spans="1:14" x14ac:dyDescent="0.2">
      <c r="A24" s="30"/>
      <c r="B24" s="28"/>
      <c r="C24" s="31"/>
      <c r="D24" s="5" t="s">
        <v>56</v>
      </c>
      <c r="E24" s="41" t="s">
        <v>57</v>
      </c>
      <c r="F24" s="42"/>
      <c r="G24" s="43"/>
      <c r="H24" s="24">
        <v>1</v>
      </c>
      <c r="I24" s="25"/>
      <c r="J24" s="3">
        <v>2</v>
      </c>
      <c r="K24" s="3">
        <v>2</v>
      </c>
      <c r="L24" s="25"/>
      <c r="M24" s="25"/>
      <c r="N24" s="25"/>
    </row>
    <row r="25" spans="1:14" ht="14.1" customHeight="1" x14ac:dyDescent="0.2">
      <c r="A25" s="30"/>
      <c r="B25" s="28"/>
      <c r="C25" s="29" t="s">
        <v>58</v>
      </c>
      <c r="D25" s="5" t="s">
        <v>59</v>
      </c>
      <c r="E25" s="33" t="s">
        <v>60</v>
      </c>
      <c r="F25" s="34"/>
      <c r="G25" s="35"/>
      <c r="H25" s="25" t="s">
        <v>61</v>
      </c>
      <c r="I25" s="25"/>
      <c r="J25" s="3">
        <v>2</v>
      </c>
      <c r="K25" s="3">
        <v>2</v>
      </c>
      <c r="L25" s="39"/>
      <c r="M25" s="39"/>
      <c r="N25" s="39"/>
    </row>
    <row r="26" spans="1:14" ht="30" customHeight="1" x14ac:dyDescent="0.2">
      <c r="A26" s="30"/>
      <c r="B26" s="28"/>
      <c r="C26" s="30"/>
      <c r="D26" s="5" t="s">
        <v>62</v>
      </c>
      <c r="E26" s="33" t="s">
        <v>60</v>
      </c>
      <c r="F26" s="34"/>
      <c r="G26" s="35"/>
      <c r="H26" s="36" t="s">
        <v>63</v>
      </c>
      <c r="I26" s="37"/>
      <c r="J26" s="3">
        <v>2</v>
      </c>
      <c r="K26" s="3">
        <v>1</v>
      </c>
      <c r="L26" s="40" t="s">
        <v>64</v>
      </c>
      <c r="M26" s="40"/>
      <c r="N26" s="40"/>
    </row>
    <row r="27" spans="1:14" ht="14.1" customHeight="1" x14ac:dyDescent="0.2">
      <c r="A27" s="30"/>
      <c r="B27" s="28"/>
      <c r="C27" s="30"/>
      <c r="D27" s="5" t="s">
        <v>65</v>
      </c>
      <c r="E27" s="33" t="s">
        <v>66</v>
      </c>
      <c r="F27" s="34"/>
      <c r="G27" s="35"/>
      <c r="H27" s="36" t="s">
        <v>67</v>
      </c>
      <c r="I27" s="37"/>
      <c r="J27" s="3">
        <v>2</v>
      </c>
      <c r="K27" s="3">
        <v>2</v>
      </c>
      <c r="L27" s="39"/>
      <c r="M27" s="39"/>
      <c r="N27" s="39"/>
    </row>
    <row r="28" spans="1:14" x14ac:dyDescent="0.2">
      <c r="A28" s="30"/>
      <c r="B28" s="28"/>
      <c r="C28" s="30"/>
      <c r="D28" s="6" t="s">
        <v>68</v>
      </c>
      <c r="E28" s="33" t="s">
        <v>69</v>
      </c>
      <c r="F28" s="34"/>
      <c r="G28" s="35"/>
      <c r="H28" s="25" t="s">
        <v>70</v>
      </c>
      <c r="I28" s="25"/>
      <c r="J28" s="3">
        <v>2</v>
      </c>
      <c r="K28" s="3">
        <v>2</v>
      </c>
      <c r="L28" s="25"/>
      <c r="M28" s="25"/>
      <c r="N28" s="25"/>
    </row>
    <row r="29" spans="1:14" ht="14.1" customHeight="1" x14ac:dyDescent="0.2">
      <c r="A29" s="30"/>
      <c r="B29" s="28"/>
      <c r="C29" s="31"/>
      <c r="D29" s="6" t="s">
        <v>71</v>
      </c>
      <c r="E29" s="33" t="s">
        <v>72</v>
      </c>
      <c r="F29" s="34"/>
      <c r="G29" s="35"/>
      <c r="H29" s="25" t="s">
        <v>73</v>
      </c>
      <c r="I29" s="25"/>
      <c r="J29" s="3">
        <v>2</v>
      </c>
      <c r="K29" s="3">
        <v>2</v>
      </c>
      <c r="L29" s="25"/>
      <c r="M29" s="25"/>
      <c r="N29" s="25"/>
    </row>
    <row r="30" spans="1:14" ht="14.1" customHeight="1" x14ac:dyDescent="0.2">
      <c r="A30" s="30"/>
      <c r="B30" s="28"/>
      <c r="C30" s="30" t="s">
        <v>74</v>
      </c>
      <c r="D30" s="6" t="s">
        <v>75</v>
      </c>
      <c r="E30" s="33" t="s">
        <v>76</v>
      </c>
      <c r="F30" s="34"/>
      <c r="G30" s="35"/>
      <c r="H30" s="36" t="s">
        <v>76</v>
      </c>
      <c r="I30" s="37"/>
      <c r="J30" s="3">
        <v>5</v>
      </c>
      <c r="K30" s="3">
        <v>5</v>
      </c>
      <c r="L30" s="36"/>
      <c r="M30" s="38"/>
      <c r="N30" s="37"/>
    </row>
    <row r="31" spans="1:14" ht="12.95" customHeight="1" x14ac:dyDescent="0.2">
      <c r="A31" s="30"/>
      <c r="B31" s="28"/>
      <c r="C31" s="31"/>
      <c r="D31" s="6" t="s">
        <v>77</v>
      </c>
      <c r="E31" s="33" t="s">
        <v>78</v>
      </c>
      <c r="F31" s="34"/>
      <c r="G31" s="35"/>
      <c r="H31" s="24">
        <v>0</v>
      </c>
      <c r="I31" s="25"/>
      <c r="J31" s="3">
        <v>5</v>
      </c>
      <c r="K31" s="3">
        <v>5</v>
      </c>
      <c r="L31" s="25"/>
      <c r="M31" s="25"/>
      <c r="N31" s="25"/>
    </row>
    <row r="32" spans="1:14" ht="24" customHeight="1" x14ac:dyDescent="0.2">
      <c r="A32" s="30"/>
      <c r="B32" s="28" t="s">
        <v>79</v>
      </c>
      <c r="C32" s="2" t="s">
        <v>80</v>
      </c>
      <c r="D32" s="5" t="s">
        <v>81</v>
      </c>
      <c r="E32" s="33" t="s">
        <v>82</v>
      </c>
      <c r="F32" s="34"/>
      <c r="G32" s="35"/>
      <c r="H32" s="25" t="s">
        <v>82</v>
      </c>
      <c r="I32" s="25"/>
      <c r="J32" s="3">
        <v>15</v>
      </c>
      <c r="K32" s="3">
        <v>15</v>
      </c>
      <c r="L32" s="25"/>
      <c r="M32" s="25"/>
      <c r="N32" s="25"/>
    </row>
    <row r="33" spans="1:14" ht="22.5" x14ac:dyDescent="0.2">
      <c r="A33" s="30"/>
      <c r="B33" s="28"/>
      <c r="C33" s="2" t="s">
        <v>83</v>
      </c>
      <c r="D33" s="5" t="s">
        <v>84</v>
      </c>
      <c r="E33" s="33" t="s">
        <v>85</v>
      </c>
      <c r="F33" s="34"/>
      <c r="G33" s="35"/>
      <c r="H33" s="24">
        <v>0.1</v>
      </c>
      <c r="I33" s="25"/>
      <c r="J33" s="3">
        <v>15</v>
      </c>
      <c r="K33" s="3">
        <v>15</v>
      </c>
      <c r="L33" s="25"/>
      <c r="M33" s="25"/>
      <c r="N33" s="25"/>
    </row>
    <row r="34" spans="1:14" x14ac:dyDescent="0.2">
      <c r="A34" s="30"/>
      <c r="B34" s="29" t="s">
        <v>86</v>
      </c>
      <c r="C34" s="28" t="s">
        <v>87</v>
      </c>
      <c r="D34" s="32" t="s">
        <v>88</v>
      </c>
      <c r="E34" s="18" t="s">
        <v>89</v>
      </c>
      <c r="F34" s="19"/>
      <c r="G34" s="20"/>
      <c r="H34" s="24">
        <v>0.9</v>
      </c>
      <c r="I34" s="25"/>
      <c r="J34" s="25">
        <v>10</v>
      </c>
      <c r="K34" s="25">
        <v>10</v>
      </c>
      <c r="L34" s="25"/>
      <c r="M34" s="25"/>
      <c r="N34" s="25"/>
    </row>
    <row r="35" spans="1:14" x14ac:dyDescent="0.2">
      <c r="A35" s="31"/>
      <c r="B35" s="31"/>
      <c r="C35" s="28"/>
      <c r="D35" s="32"/>
      <c r="E35" s="21"/>
      <c r="F35" s="22"/>
      <c r="G35" s="23"/>
      <c r="H35" s="25"/>
      <c r="I35" s="25"/>
      <c r="J35" s="25"/>
      <c r="K35" s="25"/>
      <c r="L35" s="25"/>
      <c r="M35" s="25"/>
      <c r="N35" s="25"/>
    </row>
    <row r="36" spans="1:14" x14ac:dyDescent="0.2">
      <c r="A36" s="26" t="s">
        <v>90</v>
      </c>
      <c r="B36" s="26"/>
      <c r="C36" s="26"/>
      <c r="D36" s="26"/>
      <c r="E36" s="26"/>
      <c r="F36" s="26"/>
      <c r="G36" s="26"/>
      <c r="H36" s="26"/>
      <c r="I36" s="26"/>
      <c r="J36" s="10">
        <f>SUM(J15:J35)+I8</f>
        <v>100</v>
      </c>
      <c r="K36" s="11">
        <f>SUM(K15:K35)+N8</f>
        <v>99</v>
      </c>
      <c r="L36" s="25"/>
      <c r="M36" s="25"/>
      <c r="N36" s="25"/>
    </row>
    <row r="37" spans="1:14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27.15" customHeight="1" x14ac:dyDescent="0.2">
      <c r="A38" s="27" t="s">
        <v>91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</sheetData>
  <mergeCells count="10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H32:I32"/>
    <mergeCell ref="L32:N32"/>
    <mergeCell ref="E33:G33"/>
    <mergeCell ref="H33:I33"/>
    <mergeCell ref="L33:N33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A7:B11"/>
    <mergeCell ref="E34:G35"/>
    <mergeCell ref="H34:I35"/>
    <mergeCell ref="L34:N35"/>
    <mergeCell ref="A36:I36"/>
    <mergeCell ref="L36:N36"/>
    <mergeCell ref="A38:N38"/>
    <mergeCell ref="A12:A13"/>
    <mergeCell ref="A14:A35"/>
    <mergeCell ref="B15:B31"/>
    <mergeCell ref="B32:B33"/>
    <mergeCell ref="B34:B35"/>
    <mergeCell ref="C15:C17"/>
    <mergeCell ref="C18:C24"/>
    <mergeCell ref="C25:C29"/>
    <mergeCell ref="C30:C31"/>
    <mergeCell ref="C34:C35"/>
    <mergeCell ref="D34:D35"/>
    <mergeCell ref="J34:J35"/>
    <mergeCell ref="K34:K35"/>
    <mergeCell ref="E31:G31"/>
    <mergeCell ref="H31:I31"/>
    <mergeCell ref="L31:N31"/>
    <mergeCell ref="E32:G32"/>
  </mergeCells>
  <phoneticPr fontId="8" type="noConversion"/>
  <printOptions horizontalCentered="1"/>
  <pageMargins left="0.50277777777777799" right="0.50277777777777799" top="0.75138888888888899" bottom="0.55416666666666703" header="0.297916666666667" footer="0.297916666666667"/>
  <pageSetup paperSize="9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2052-11.1.0.11691</vt:lpwstr>
  </property>
</Properties>
</file>