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bigtable\Desktop\农林科学院-0530沟通修改\汇总自评表（总）0606 - 张晗\"/>
    </mc:Choice>
  </mc:AlternateContent>
  <xr:revisionPtr revIDLastSave="0" documentId="13_ncr:1_{A3A862CB-3296-44B9-B3FF-3E4442C0F3B5}" xr6:coauthVersionLast="47" xr6:coauthVersionMax="47" xr10:uidLastSave="{00000000-0000-0000-0000-000000000000}"/>
  <bookViews>
    <workbookView xWindow="-120" yWindow="-120" windowWidth="29040" windowHeight="15840" xr2:uid="{00000000-000D-0000-FFFF-FFFF00000000}"/>
  </bookViews>
  <sheets>
    <sheet name="附件3-项目支出绩效自评表"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25" i="1" l="1"/>
  <c r="M8" i="1"/>
  <c r="N8" i="1" s="1"/>
  <c r="K2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2" authorId="0" shapeId="0" xr:uid="{00000000-0006-0000-0000-000002000000}">
      <text>
        <r>
          <rPr>
            <b/>
            <sz val="9"/>
            <rFont val="宋体"/>
            <family val="3"/>
            <charset val="134"/>
          </rPr>
          <t>user:</t>
        </r>
        <r>
          <rPr>
            <sz val="9"/>
            <rFont val="宋体"/>
            <family val="3"/>
            <charset val="134"/>
          </rPr>
          <t xml:space="preserve">
仅对年初已设定的指标进行评分，未设定的指标则填写“不涉及”，分值0分。</t>
        </r>
      </text>
    </comment>
  </commentList>
</comments>
</file>

<file path=xl/sharedStrings.xml><?xml version="1.0" encoding="utf-8"?>
<sst xmlns="http://schemas.openxmlformats.org/spreadsheetml/2006/main" count="78" uniqueCount="66">
  <si>
    <t>附件8</t>
  </si>
  <si>
    <t>项目支出绩效自评表</t>
  </si>
  <si>
    <r>
      <rPr>
        <b/>
        <sz val="11"/>
        <color theme="1"/>
        <rFont val="宋体"/>
        <family val="3"/>
        <charset val="134"/>
      </rPr>
      <t>（</t>
    </r>
    <r>
      <rPr>
        <b/>
        <sz val="11"/>
        <color theme="1"/>
        <rFont val="Times New Roman"/>
        <family val="1"/>
      </rPr>
      <t xml:space="preserve"> 2021 </t>
    </r>
    <r>
      <rPr>
        <b/>
        <sz val="11"/>
        <color theme="1"/>
        <rFont val="宋体"/>
        <family val="3"/>
        <charset val="134"/>
      </rPr>
      <t>年度）</t>
    </r>
  </si>
  <si>
    <t>项目名称</t>
  </si>
  <si>
    <t>主管部门</t>
  </si>
  <si>
    <t>北京市农林科学院</t>
  </si>
  <si>
    <t>实施单位</t>
  </si>
  <si>
    <t>北京市农林科学院信息技术研究中心</t>
  </si>
  <si>
    <t>项目负责人</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</si>
  <si>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</si>
  <si>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</si>
  <si>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</si>
  <si>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</si>
  <si>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</si>
  <si>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</si>
  <si>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</si>
  <si>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</si>
  <si>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</si>
  <si>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</si>
  <si>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</si>
  <si>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</si>
  <si>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</si>
  <si>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</si>
  <si>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</si>
  <si>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</si>
  <si>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实现中国联通、中国电信和中国移动三链路的网络带宽接入，为全院协同办公、中心科研人员的实验研究、全国网联科学实验基地数据传输与在线计算分析提供稳定有效的网络支撑，为各类国家和北京市科研创新平台与全国优势单位开展协同科研提供服务，为中心承载的北京市农林科学院、北京市及全国业务系统用户提供服务。</t>
  </si>
  <si>
    <t>完成了中国联通、中国电信和中国移动三链路2G带宽接入，保障了中心科研、办公、远程交流、技术推广、北京市和国家部委业务系统对外服务工作正常开展</t>
  </si>
  <si>
    <t>绩效指标</t>
  </si>
  <si>
    <t>一级指标</t>
  </si>
  <si>
    <t>二级指标</t>
  </si>
  <si>
    <t>三级指标</t>
  </si>
  <si>
    <t>年度指标值</t>
  </si>
  <si>
    <t>实际完成值</t>
  </si>
  <si>
    <t>偏差原因分析及改进措施</t>
  </si>
  <si>
    <t>产出指标
（50分）</t>
  </si>
  <si>
    <t>数量指标（15分）</t>
  </si>
  <si>
    <t>接入带宽</t>
  </si>
  <si>
    <t>中国联通1G带宽接入，中国电信500M宽带接入，中国移动500M宽带接入</t>
  </si>
  <si>
    <t>服务对象规模</t>
  </si>
  <si>
    <t>全中心700名左右职工和学生网络服务，业务系统用户1000万以上</t>
  </si>
  <si>
    <t>全中心700名左右职工和学生网络服务，业务系统用户1500万以上</t>
  </si>
  <si>
    <t>质量指标
（15分）</t>
  </si>
  <si>
    <t>硬件故障率</t>
  </si>
  <si>
    <t>≤1%</t>
  </si>
  <si>
    <t>故障响应率</t>
  </si>
  <si>
    <t>时效指标
（10分）</t>
  </si>
  <si>
    <t>故障修复响应时间</t>
  </si>
  <si>
    <t>≤2小时</t>
  </si>
  <si>
    <t>故障排除率</t>
  </si>
  <si>
    <t>成本指标（10分）</t>
  </si>
  <si>
    <t>项目预算控制数</t>
  </si>
  <si>
    <t>356.61万元</t>
  </si>
  <si>
    <t>298.02万元</t>
  </si>
  <si>
    <t>服务商降价</t>
  </si>
  <si>
    <t>效益指标
（30分）</t>
  </si>
  <si>
    <t>社会效益指标</t>
  </si>
  <si>
    <t>社会效益</t>
  </si>
  <si>
    <t>提供安全、稳定的网络运行环境，降低中心运维成本；实现中心职工日常工作效率，减少由于网络不稳定造成的损失；对外提供稳定及时的信息服务，辅助农业用户生产管理、农业科研人员数据获取，巩固北京市在全国的农业信息化科技创新中心、服务中心的地位。</t>
  </si>
  <si>
    <t>网络的稳定可靠流畅运行提升了中心开展科研、推广和技术服务能力，对于中心在全国农业信息化技术领域的领先地位的巩固起到了支撑作用</t>
  </si>
  <si>
    <t>项目实施效益在后续使用中陆续体现</t>
  </si>
  <si>
    <t>满意度指标
（10分）</t>
  </si>
  <si>
    <t>服务对象满意度指标</t>
  </si>
  <si>
    <t>使用人员满意度</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</si>
  <si>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</si>
  <si>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</si>
  <si>
    <t>北京农业信息技术研究中心网络带宽接入</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</si>
</sst>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5" x14ac:knownFonts="1">
    <font>
      <sz val="11"/>
      <color theme="1"/>
      <name val="等线"/>
      <charset val="134"/>
      <scheme val="minor"/>
    </font>
    <font>
      <sz val="14"/>
      <color theme="1"/>
      <name val="黑体"/>
      <family val="3"/>
      <charset val="134"/>
    </font>
    <font>
      <sz val="16"/>
      <color theme="1"/>
      <name val="黑体"/>
      <family val="3"/>
      <charset val="134"/>
    </font>
    <font>
      <b/>
      <sz val="11"/>
      <color theme="1"/>
      <name val="宋体"/>
      <family val="3"/>
      <charset val="134"/>
    </font>
    <font>
      <b/>
      <sz val="9"/>
      <color theme="1"/>
      <name val="宋体"/>
      <family val="3"/>
      <charset val="134"/>
    </font>
    <font>
      <sz val="9"/>
      <color theme="1"/>
      <name val="宋体"/>
      <family val="3"/>
      <charset val="134"/>
    </font>
    <font>
      <sz val="9"/>
      <color rgb="FF000000"/>
      <name val="宋体"/>
      <family val="3"/>
      <charset val="134"/>
    </font>
    <font>
      <b/>
      <sz val="9"/>
      <color rgb="FF000000"/>
      <name val="宋体"/>
      <family val="3"/>
      <charset val="134"/>
    </font>
    <font>
      <sz val="10"/>
      <color theme="1"/>
      <name val="Calibri"/>
      <family val="2"/>
    </font>
    <font>
      <sz val="11"/>
      <color theme="1"/>
      <name val="宋体"/>
      <family val="3"/>
      <charset val="134"/>
    </font>
    <font>
      <sz val="12"/>
      <name val="宋体"/>
      <family val="3"/>
      <charset val="134"/>
    </font>
    <font>
      <b/>
      <sz val="11"/>
      <color theme="1"/>
      <name val="Times New Roman"/>
      <family val="1"/>
    </font>
    <font>
      <b/>
      <sz val="9"/>
      <name val="宋体"/>
      <family val="3"/>
      <charset val="134"/>
    </font>
    <font>
      <sz val="9"/>
      <name val="宋体"/>
      <family val="3"/>
      <charset val="134"/>
    </font>
    <font>
      <sz val="9"/>
      <name val="等线"/>
      <family val="3"/>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3">
    <xf numFmtId="0" fontId="0" fillId="0" borderId="0"/>
    <xf numFmtId="0" fontId="10" fillId="0" borderId="0"/>
    <xf numFmtId="0" fontId="10" fillId="0" borderId="0"/>
  </cellStyleXfs>
  <cellXfs count="35">
    <xf numFmtId="0" fontId="0" fillId="0" borderId="0" xfId="0"/>
    <xf numFmtId="0" fontId="1" fillId="0" borderId="0" xfId="0" applyFont="1" applyAlignment="1">
      <alignment horizontal="justify"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0" xfId="0" applyFont="1" applyAlignment="1">
      <alignment vertical="center"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justify" vertical="center" wrapText="1"/>
    </xf>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9" fontId="5"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9" fontId="6" fillId="0" borderId="10" xfId="0" applyNumberFormat="1"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0" xfId="0" applyFont="1" applyBorder="1" applyAlignment="1">
      <alignment horizontal="center" vertical="center" wrapText="1"/>
    </xf>
    <xf numFmtId="0" fontId="9" fillId="0" borderId="0" xfId="0" applyFont="1" applyAlignment="1">
      <alignment horizontal="left" vertical="top"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3" xfId="0" applyFont="1" applyBorder="1" applyAlignment="1">
      <alignment horizontal="center" vertical="center" wrapText="1"/>
    </xf>
    <xf numFmtId="0" fontId="6" fillId="0" borderId="1" xfId="0" applyFont="1" applyBorder="1" applyAlignment="1">
      <alignment horizontal="left" vertical="center" wrapText="1"/>
    </xf>
  </cellXfs>
  <cellStyles count="3">
    <cellStyle name="常规" xfId="0" builtinId="0"/>
    <cellStyle name="常规 2" xfId="2" xr:uid="{00000000-0005-0000-0000-000032000000}"/>
    <cellStyle name="常规 2 2" xfId="1" xr:uid="{00000000-0005-0000-0000-00002C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7"/>
  <sheetViews>
    <sheetView tabSelected="1" view="pageBreakPreview" zoomScale="96" zoomScaleNormal="100" zoomScaleSheetLayoutView="96" workbookViewId="0">
      <selection activeCell="L19" sqref="L19:N19"/>
    </sheetView>
  </sheetViews>
  <sheetFormatPr defaultColWidth="9" defaultRowHeight="14.25" x14ac:dyDescent="0.2"/>
  <cols>
    <col min="4" max="4" width="18.25" customWidth="1"/>
    <col min="5" max="5" width="2.125" customWidth="1"/>
    <col min="8" max="9" width="10.25" customWidth="1"/>
  </cols>
  <sheetData>
    <row r="1" spans="1:14" ht="18.75" x14ac:dyDescent="0.2">
      <c r="A1" s="1" t="s">
        <v>0</v>
      </c>
    </row>
    <row r="2" spans="1:14" ht="20.45" customHeight="1" x14ac:dyDescent="0.2">
      <c r="A2" s="10" t="s">
        <v>1</v>
      </c>
      <c r="B2" s="10"/>
      <c r="C2" s="10"/>
      <c r="D2" s="10"/>
      <c r="E2" s="10"/>
      <c r="F2" s="10"/>
      <c r="G2" s="10"/>
      <c r="H2" s="10"/>
      <c r="I2" s="10"/>
      <c r="J2" s="10"/>
      <c r="K2" s="10"/>
      <c r="L2" s="10"/>
      <c r="M2" s="10"/>
      <c r="N2" s="10"/>
    </row>
    <row r="3" spans="1:14" x14ac:dyDescent="0.2">
      <c r="A3" s="11" t="s">
        <v>2</v>
      </c>
      <c r="B3" s="11"/>
      <c r="C3" s="11"/>
      <c r="D3" s="11"/>
      <c r="E3" s="11"/>
      <c r="F3" s="11"/>
      <c r="G3" s="11"/>
      <c r="H3" s="11"/>
      <c r="I3" s="11"/>
      <c r="J3" s="11"/>
      <c r="K3" s="11"/>
      <c r="L3" s="11"/>
      <c r="M3" s="11"/>
      <c r="N3" s="11"/>
    </row>
    <row r="4" spans="1:14" x14ac:dyDescent="0.2">
      <c r="A4" s="12" t="s">
        <v>3</v>
      </c>
      <c r="B4" s="12"/>
      <c r="C4" s="13" t="s">
        <v>65</v>
      </c>
      <c r="D4" s="13"/>
      <c r="E4" s="13"/>
      <c r="F4" s="13"/>
      <c r="G4" s="13"/>
      <c r="H4" s="13"/>
      <c r="I4" s="13"/>
      <c r="J4" s="13"/>
      <c r="K4" s="13"/>
      <c r="L4" s="13"/>
      <c r="M4" s="13"/>
      <c r="N4" s="13"/>
    </row>
    <row r="5" spans="1:14" x14ac:dyDescent="0.2">
      <c r="A5" s="12" t="s">
        <v>4</v>
      </c>
      <c r="B5" s="12"/>
      <c r="C5" s="13" t="s">
        <v>5</v>
      </c>
      <c r="D5" s="13"/>
      <c r="E5" s="13"/>
      <c r="F5" s="13"/>
      <c r="G5" s="13"/>
      <c r="H5" s="2" t="s">
        <v>6</v>
      </c>
      <c r="I5" s="13" t="s">
        <v>7</v>
      </c>
      <c r="J5" s="13"/>
      <c r="K5" s="13"/>
      <c r="L5" s="13"/>
      <c r="M5" s="13"/>
      <c r="N5" s="13"/>
    </row>
    <row r="6" spans="1:14" x14ac:dyDescent="0.2">
      <c r="A6" s="12" t="s">
        <v>8</v>
      </c>
      <c r="B6" s="12"/>
      <c r="C6" s="13"/>
      <c r="D6" s="13"/>
      <c r="E6" s="13"/>
      <c r="F6" s="13"/>
      <c r="G6" s="13"/>
      <c r="H6" s="2" t="s">
        <v>9</v>
      </c>
      <c r="I6" s="13"/>
      <c r="J6" s="13"/>
      <c r="K6" s="13"/>
      <c r="L6" s="13"/>
      <c r="M6" s="13"/>
      <c r="N6" s="13"/>
    </row>
    <row r="7" spans="1:14" ht="21" customHeight="1" x14ac:dyDescent="0.2">
      <c r="A7" s="15" t="s">
        <v>10</v>
      </c>
      <c r="B7" s="16"/>
      <c r="C7" s="12"/>
      <c r="D7" s="12"/>
      <c r="E7" s="12"/>
      <c r="F7" s="2" t="s">
        <v>11</v>
      </c>
      <c r="G7" s="2" t="s">
        <v>12</v>
      </c>
      <c r="H7" s="2" t="s">
        <v>13</v>
      </c>
      <c r="I7" s="12" t="s">
        <v>14</v>
      </c>
      <c r="J7" s="12"/>
      <c r="K7" s="12"/>
      <c r="L7" s="12"/>
      <c r="M7" s="2" t="s">
        <v>15</v>
      </c>
      <c r="N7" s="2" t="s">
        <v>16</v>
      </c>
    </row>
    <row r="8" spans="1:14" x14ac:dyDescent="0.2">
      <c r="A8" s="17"/>
      <c r="B8" s="18"/>
      <c r="C8" s="21" t="s">
        <v>17</v>
      </c>
      <c r="D8" s="21"/>
      <c r="E8" s="21"/>
      <c r="F8" s="3">
        <v>356.61</v>
      </c>
      <c r="G8" s="3">
        <v>356.61</v>
      </c>
      <c r="H8" s="3">
        <v>298.02</v>
      </c>
      <c r="I8" s="12">
        <v>10</v>
      </c>
      <c r="J8" s="12"/>
      <c r="K8" s="12"/>
      <c r="L8" s="12"/>
      <c r="M8" s="7">
        <f>H8/G8</f>
        <v>0.8357028686800706</v>
      </c>
      <c r="N8" s="8">
        <f>M8*10</f>
        <v>8.3570286868007067</v>
      </c>
    </row>
    <row r="9" spans="1:14" x14ac:dyDescent="0.2">
      <c r="A9" s="17"/>
      <c r="B9" s="18"/>
      <c r="C9" s="12" t="s">
        <v>18</v>
      </c>
      <c r="D9" s="12"/>
      <c r="E9" s="12"/>
      <c r="F9" s="3">
        <v>356.61</v>
      </c>
      <c r="G9" s="3">
        <v>356.61</v>
      </c>
      <c r="H9" s="3">
        <v>298.02</v>
      </c>
      <c r="I9" s="13" t="s">
        <v>19</v>
      </c>
      <c r="J9" s="13"/>
      <c r="K9" s="13"/>
      <c r="L9" s="13"/>
      <c r="M9" s="3" t="s">
        <v>19</v>
      </c>
      <c r="N9" s="3" t="s">
        <v>19</v>
      </c>
    </row>
    <row r="10" spans="1:14" x14ac:dyDescent="0.2">
      <c r="A10" s="17"/>
      <c r="B10" s="18"/>
      <c r="C10" s="12" t="s">
        <v>20</v>
      </c>
      <c r="D10" s="12"/>
      <c r="E10" s="12"/>
      <c r="F10" s="3">
        <v>0</v>
      </c>
      <c r="G10" s="3">
        <v>0</v>
      </c>
      <c r="H10" s="3">
        <v>0</v>
      </c>
      <c r="I10" s="13" t="s">
        <v>19</v>
      </c>
      <c r="J10" s="13"/>
      <c r="K10" s="13"/>
      <c r="L10" s="13"/>
      <c r="M10" s="3" t="s">
        <v>19</v>
      </c>
      <c r="N10" s="3" t="s">
        <v>19</v>
      </c>
    </row>
    <row r="11" spans="1:14" x14ac:dyDescent="0.2">
      <c r="A11" s="19"/>
      <c r="B11" s="20"/>
      <c r="C11" s="12" t="s">
        <v>21</v>
      </c>
      <c r="D11" s="12"/>
      <c r="E11" s="12"/>
      <c r="F11" s="3">
        <v>0</v>
      </c>
      <c r="G11" s="3">
        <v>0</v>
      </c>
      <c r="H11" s="3">
        <v>0</v>
      </c>
      <c r="I11" s="13" t="s">
        <v>19</v>
      </c>
      <c r="J11" s="13"/>
      <c r="K11" s="13"/>
      <c r="L11" s="13"/>
      <c r="M11" s="3" t="s">
        <v>19</v>
      </c>
      <c r="N11" s="3" t="s">
        <v>19</v>
      </c>
    </row>
    <row r="12" spans="1:14" x14ac:dyDescent="0.2">
      <c r="A12" s="12" t="s">
        <v>22</v>
      </c>
      <c r="B12" s="12" t="s">
        <v>23</v>
      </c>
      <c r="C12" s="12"/>
      <c r="D12" s="12"/>
      <c r="E12" s="12"/>
      <c r="F12" s="12"/>
      <c r="G12" s="12"/>
      <c r="H12" s="12" t="s">
        <v>24</v>
      </c>
      <c r="I12" s="12"/>
      <c r="J12" s="12"/>
      <c r="K12" s="12"/>
      <c r="L12" s="12"/>
      <c r="M12" s="12"/>
      <c r="N12" s="12"/>
    </row>
    <row r="13" spans="1:14" ht="74.25" customHeight="1" x14ac:dyDescent="0.2">
      <c r="A13" s="12"/>
      <c r="B13" s="14" t="s">
        <v>25</v>
      </c>
      <c r="C13" s="14"/>
      <c r="D13" s="14"/>
      <c r="E13" s="14"/>
      <c r="F13" s="14"/>
      <c r="G13" s="14"/>
      <c r="H13" s="14" t="s">
        <v>26</v>
      </c>
      <c r="I13" s="14"/>
      <c r="J13" s="14"/>
      <c r="K13" s="14"/>
      <c r="L13" s="14"/>
      <c r="M13" s="14"/>
      <c r="N13" s="14"/>
    </row>
    <row r="14" spans="1:14" ht="31.9" customHeight="1" x14ac:dyDescent="0.2">
      <c r="A14" s="31" t="s">
        <v>27</v>
      </c>
      <c r="B14" s="2" t="s">
        <v>28</v>
      </c>
      <c r="C14" s="2" t="s">
        <v>29</v>
      </c>
      <c r="D14" s="2" t="s">
        <v>30</v>
      </c>
      <c r="E14" s="12" t="s">
        <v>31</v>
      </c>
      <c r="F14" s="12"/>
      <c r="G14" s="12"/>
      <c r="H14" s="12" t="s">
        <v>32</v>
      </c>
      <c r="I14" s="12"/>
      <c r="J14" s="2" t="s">
        <v>14</v>
      </c>
      <c r="K14" s="2" t="s">
        <v>16</v>
      </c>
      <c r="L14" s="12" t="s">
        <v>33</v>
      </c>
      <c r="M14" s="12"/>
      <c r="N14" s="12"/>
    </row>
    <row r="15" spans="1:14" ht="48.95" customHeight="1" x14ac:dyDescent="0.2">
      <c r="A15" s="32"/>
      <c r="B15" s="12" t="s">
        <v>34</v>
      </c>
      <c r="C15" s="31" t="s">
        <v>35</v>
      </c>
      <c r="D15" s="4" t="s">
        <v>36</v>
      </c>
      <c r="E15" s="22" t="s">
        <v>37</v>
      </c>
      <c r="F15" s="22"/>
      <c r="G15" s="22"/>
      <c r="H15" s="13" t="s">
        <v>37</v>
      </c>
      <c r="I15" s="13"/>
      <c r="J15" s="3">
        <v>5</v>
      </c>
      <c r="K15" s="3">
        <v>5</v>
      </c>
      <c r="L15" s="13"/>
      <c r="M15" s="13"/>
      <c r="N15" s="13"/>
    </row>
    <row r="16" spans="1:14" ht="37.15" customHeight="1" x14ac:dyDescent="0.2">
      <c r="A16" s="32"/>
      <c r="B16" s="12"/>
      <c r="C16" s="32"/>
      <c r="D16" s="4" t="s">
        <v>38</v>
      </c>
      <c r="E16" s="22" t="s">
        <v>39</v>
      </c>
      <c r="F16" s="22"/>
      <c r="G16" s="22"/>
      <c r="H16" s="13" t="s">
        <v>40</v>
      </c>
      <c r="I16" s="13"/>
      <c r="J16" s="3">
        <v>10</v>
      </c>
      <c r="K16" s="3">
        <v>10</v>
      </c>
      <c r="L16" s="13"/>
      <c r="M16" s="13"/>
      <c r="N16" s="13"/>
    </row>
    <row r="17" spans="1:14" x14ac:dyDescent="0.2">
      <c r="A17" s="32"/>
      <c r="B17" s="12"/>
      <c r="C17" s="31" t="s">
        <v>41</v>
      </c>
      <c r="D17" s="4" t="s">
        <v>42</v>
      </c>
      <c r="E17" s="22" t="s">
        <v>43</v>
      </c>
      <c r="F17" s="22"/>
      <c r="G17" s="22"/>
      <c r="H17" s="13">
        <v>0</v>
      </c>
      <c r="I17" s="13"/>
      <c r="J17" s="3">
        <v>8</v>
      </c>
      <c r="K17" s="3">
        <v>8</v>
      </c>
      <c r="L17" s="13"/>
      <c r="M17" s="13"/>
      <c r="N17" s="13"/>
    </row>
    <row r="18" spans="1:14" x14ac:dyDescent="0.2">
      <c r="A18" s="32"/>
      <c r="B18" s="12"/>
      <c r="C18" s="32"/>
      <c r="D18" s="4" t="s">
        <v>44</v>
      </c>
      <c r="E18" s="23">
        <v>1</v>
      </c>
      <c r="F18" s="22"/>
      <c r="G18" s="22"/>
      <c r="H18" s="24">
        <v>1</v>
      </c>
      <c r="I18" s="13"/>
      <c r="J18" s="3">
        <v>7</v>
      </c>
      <c r="K18" s="3">
        <v>7</v>
      </c>
      <c r="L18" s="13"/>
      <c r="M18" s="13"/>
      <c r="N18" s="13"/>
    </row>
    <row r="19" spans="1:14" x14ac:dyDescent="0.2">
      <c r="A19" s="32"/>
      <c r="B19" s="12"/>
      <c r="C19" s="31" t="s">
        <v>45</v>
      </c>
      <c r="D19" s="4" t="s">
        <v>46</v>
      </c>
      <c r="E19" s="22" t="s">
        <v>47</v>
      </c>
      <c r="F19" s="22"/>
      <c r="G19" s="22"/>
      <c r="H19" s="13" t="s">
        <v>47</v>
      </c>
      <c r="I19" s="13"/>
      <c r="J19" s="3">
        <v>5</v>
      </c>
      <c r="K19" s="3">
        <v>5</v>
      </c>
      <c r="L19" s="13"/>
      <c r="M19" s="13"/>
      <c r="N19" s="13"/>
    </row>
    <row r="20" spans="1:14" x14ac:dyDescent="0.2">
      <c r="A20" s="32"/>
      <c r="B20" s="12"/>
      <c r="C20" s="32"/>
      <c r="D20" s="4" t="s">
        <v>48</v>
      </c>
      <c r="E20" s="26">
        <v>1</v>
      </c>
      <c r="F20" s="27"/>
      <c r="G20" s="28"/>
      <c r="H20" s="24">
        <v>1</v>
      </c>
      <c r="I20" s="13"/>
      <c r="J20" s="3">
        <v>5</v>
      </c>
      <c r="K20" s="3">
        <v>5</v>
      </c>
      <c r="L20" s="13"/>
      <c r="M20" s="13"/>
      <c r="N20" s="13"/>
    </row>
    <row r="21" spans="1:14" ht="22.5" x14ac:dyDescent="0.2">
      <c r="A21" s="32"/>
      <c r="B21" s="12"/>
      <c r="C21" s="2" t="s">
        <v>49</v>
      </c>
      <c r="D21" s="4" t="s">
        <v>50</v>
      </c>
      <c r="E21" s="29" t="s">
        <v>51</v>
      </c>
      <c r="F21" s="27"/>
      <c r="G21" s="28"/>
      <c r="H21" s="13" t="s">
        <v>52</v>
      </c>
      <c r="I21" s="13"/>
      <c r="J21" s="3">
        <v>10</v>
      </c>
      <c r="K21" s="3">
        <v>10</v>
      </c>
      <c r="L21" s="13" t="s">
        <v>53</v>
      </c>
      <c r="M21" s="13"/>
      <c r="N21" s="13"/>
    </row>
    <row r="22" spans="1:14" ht="113.25" customHeight="1" x14ac:dyDescent="0.2">
      <c r="A22" s="32"/>
      <c r="B22" s="2" t="s">
        <v>54</v>
      </c>
      <c r="C22" s="2" t="s">
        <v>55</v>
      </c>
      <c r="D22" s="4" t="s">
        <v>56</v>
      </c>
      <c r="E22" s="13" t="s">
        <v>57</v>
      </c>
      <c r="F22" s="13"/>
      <c r="G22" s="13"/>
      <c r="H22" s="13" t="s">
        <v>58</v>
      </c>
      <c r="I22" s="13"/>
      <c r="J22" s="3">
        <v>30</v>
      </c>
      <c r="K22" s="3">
        <v>27</v>
      </c>
      <c r="L22" s="13" t="s">
        <v>59</v>
      </c>
      <c r="M22" s="13"/>
      <c r="N22" s="13"/>
    </row>
    <row r="23" spans="1:14" x14ac:dyDescent="0.2">
      <c r="A23" s="32"/>
      <c r="B23" s="31" t="s">
        <v>60</v>
      </c>
      <c r="C23" s="12" t="s">
        <v>61</v>
      </c>
      <c r="D23" s="34" t="s">
        <v>62</v>
      </c>
      <c r="E23" s="24">
        <v>0.9</v>
      </c>
      <c r="F23" s="13"/>
      <c r="G23" s="13"/>
      <c r="H23" s="24">
        <v>0.9</v>
      </c>
      <c r="I23" s="13"/>
      <c r="J23" s="13">
        <v>10</v>
      </c>
      <c r="K23" s="13">
        <v>10</v>
      </c>
      <c r="L23" s="13"/>
      <c r="M23" s="13"/>
      <c r="N23" s="13"/>
    </row>
    <row r="24" spans="1:14" ht="27" customHeight="1" x14ac:dyDescent="0.2">
      <c r="A24" s="33"/>
      <c r="B24" s="33"/>
      <c r="C24" s="12"/>
      <c r="D24" s="34"/>
      <c r="E24" s="13"/>
      <c r="F24" s="13"/>
      <c r="G24" s="13"/>
      <c r="H24" s="13"/>
      <c r="I24" s="13"/>
      <c r="J24" s="13"/>
      <c r="K24" s="13"/>
      <c r="L24" s="13"/>
      <c r="M24" s="13"/>
      <c r="N24" s="13"/>
    </row>
    <row r="25" spans="1:14" x14ac:dyDescent="0.2">
      <c r="A25" s="25" t="s">
        <v>63</v>
      </c>
      <c r="B25" s="25"/>
      <c r="C25" s="25"/>
      <c r="D25" s="25"/>
      <c r="E25" s="25"/>
      <c r="F25" s="25"/>
      <c r="G25" s="25"/>
      <c r="H25" s="25"/>
      <c r="I25" s="25"/>
      <c r="J25" s="5">
        <f>SUM(J15:J24)+I8</f>
        <v>100</v>
      </c>
      <c r="K25" s="9">
        <f>SUM(K15:K24)+N8</f>
        <v>95.357028686800703</v>
      </c>
      <c r="L25" s="13"/>
      <c r="M25" s="13"/>
      <c r="N25" s="13"/>
    </row>
    <row r="26" spans="1:14" x14ac:dyDescent="0.2">
      <c r="A26" s="6"/>
      <c r="B26" s="6"/>
      <c r="C26" s="6"/>
      <c r="D26" s="6"/>
      <c r="E26" s="6"/>
      <c r="F26" s="6"/>
      <c r="G26" s="6"/>
      <c r="H26" s="6"/>
      <c r="I26" s="6"/>
      <c r="J26" s="6"/>
      <c r="K26" s="6"/>
      <c r="L26" s="6"/>
      <c r="M26" s="6"/>
      <c r="N26" s="6"/>
    </row>
    <row r="27" spans="1:14" ht="127.15" customHeight="1" x14ac:dyDescent="0.2">
      <c r="A27" s="30" t="s">
        <v>64</v>
      </c>
      <c r="B27" s="30"/>
      <c r="C27" s="30"/>
      <c r="D27" s="30"/>
      <c r="E27" s="30"/>
      <c r="F27" s="30"/>
      <c r="G27" s="30"/>
      <c r="H27" s="30"/>
      <c r="I27" s="30"/>
      <c r="J27" s="30"/>
      <c r="K27" s="30"/>
      <c r="L27" s="30"/>
      <c r="M27" s="30"/>
      <c r="N27" s="30"/>
    </row>
  </sheetData>
  <mergeCells count="69">
    <mergeCell ref="A27:N27"/>
    <mergeCell ref="A12:A13"/>
    <mergeCell ref="A14:A24"/>
    <mergeCell ref="B15:B21"/>
    <mergeCell ref="B23:B24"/>
    <mergeCell ref="C15:C16"/>
    <mergeCell ref="C17:C18"/>
    <mergeCell ref="C19:C20"/>
    <mergeCell ref="C23:C24"/>
    <mergeCell ref="D23:D24"/>
    <mergeCell ref="J23:J24"/>
    <mergeCell ref="K23:K24"/>
    <mergeCell ref="E23:G24"/>
    <mergeCell ref="H23:I24"/>
    <mergeCell ref="L23:N24"/>
    <mergeCell ref="E22:G22"/>
    <mergeCell ref="H22:I22"/>
    <mergeCell ref="L22:N22"/>
    <mergeCell ref="A25:I25"/>
    <mergeCell ref="L25:N25"/>
    <mergeCell ref="E20:G20"/>
    <mergeCell ref="H20:I20"/>
    <mergeCell ref="L20:N20"/>
    <mergeCell ref="E21:G21"/>
    <mergeCell ref="H21:I21"/>
    <mergeCell ref="L21:N21"/>
    <mergeCell ref="E18:G18"/>
    <mergeCell ref="H18:I18"/>
    <mergeCell ref="L18:N18"/>
    <mergeCell ref="E19:G19"/>
    <mergeCell ref="H19:I19"/>
    <mergeCell ref="L19:N19"/>
    <mergeCell ref="E16:G16"/>
    <mergeCell ref="H16:I16"/>
    <mergeCell ref="L16:N16"/>
    <mergeCell ref="E17:G17"/>
    <mergeCell ref="H17:I17"/>
    <mergeCell ref="L17:N17"/>
    <mergeCell ref="E14:G14"/>
    <mergeCell ref="H14:I14"/>
    <mergeCell ref="L14:N14"/>
    <mergeCell ref="E15:G15"/>
    <mergeCell ref="H15:I15"/>
    <mergeCell ref="L15:N15"/>
    <mergeCell ref="C11:E11"/>
    <mergeCell ref="I11:L11"/>
    <mergeCell ref="B12:G12"/>
    <mergeCell ref="H12:N12"/>
    <mergeCell ref="B13:G13"/>
    <mergeCell ref="H13:N13"/>
    <mergeCell ref="A7:B11"/>
    <mergeCell ref="C8:E8"/>
    <mergeCell ref="I8:L8"/>
    <mergeCell ref="C9:E9"/>
    <mergeCell ref="I9:L9"/>
    <mergeCell ref="C10:E10"/>
    <mergeCell ref="I10:L10"/>
    <mergeCell ref="A6:B6"/>
    <mergeCell ref="C6:G6"/>
    <mergeCell ref="I6:N6"/>
    <mergeCell ref="C7:E7"/>
    <mergeCell ref="I7:L7"/>
    <mergeCell ref="A2:N2"/>
    <mergeCell ref="A3:N3"/>
    <mergeCell ref="A4:B4"/>
    <mergeCell ref="C4:N4"/>
    <mergeCell ref="A5:B5"/>
    <mergeCell ref="C5:G5"/>
    <mergeCell ref="I5:N5"/>
  </mergeCells>
  <phoneticPr fontId="14" type="noConversion"/>
  <printOptions horizontalCentered="1"/>
  <pageMargins left="0.50347222222222199" right="0.50347222222222199" top="0.75138888888888899" bottom="0.55486111111111103" header="0.29861111111111099" footer="0.29861111111111099"/>
  <pageSetup paperSize="9" scale="91" orientation="landscape" r:id="rId1"/>
  <rowBreaks count="2" manualBreakCount="2">
    <brk id="25" max="16383" man="1"/>
    <brk id="27"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附件3-项目支出绩效自评表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bigtable</cp:lastModifiedBy>
  <dcterms:created xsi:type="dcterms:W3CDTF">2015-06-05T18:19:00Z</dcterms:created>
  <dcterms:modified xsi:type="dcterms:W3CDTF">2022-06-06T09:38:38Z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2052-11.1.0.11365</vt:lpwstr>
  </property>
</Properties>
</file>