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6D4F19AD-5E3D-4D2D-AB18-05D07EF9F8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7" i="1" l="1"/>
  <c r="M8" i="1"/>
  <c r="N8" i="1"/>
  <c r="K27" i="1"/>
</calcChain>
</file>

<file path=xl/sharedStrings.xml><?xml version="1.0" encoding="utf-8"?>
<sst xmlns="http://schemas.openxmlformats.org/spreadsheetml/2006/main" count="84" uniqueCount="71">
  <si>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</si>
  <si>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</si>
  <si>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</si>
  <si>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</si>
  <si>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主管部门</t>
  </si>
  <si>
    <t>北京市农林科学院</t>
  </si>
  <si>
    <t>实施单位</t>
  </si>
  <si>
    <t>北京农林科学院信息技术研究中心</t>
  </si>
  <si>
    <t>项目负责人</t>
  </si>
  <si>
    <t>朱华吉</t>
  </si>
  <si>
    <t>联系电话</t>
  </si>
  <si>
    <t>010-51503619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</si>
  <si>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</si>
  <si>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</si>
  <si>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</si>
  <si>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</si>
  <si>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</si>
  <si>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</si>
  <si>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</si>
  <si>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</si>
  <si>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</si>
  <si>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</si>
  <si>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</si>
  <si>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</si>
  <si>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</si>
  <si>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</si>
  <si>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</si>
  <si>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1.机房网络设备运维
①链路负载均衡、服务器负载均衡、硬件防火墙、智能流量管理设备、网络入侵防护、上网行为管理、主机安全防护系统、应用流量管理设备等网络管理安全设备运维，包括设备主机及环境保养，病毒库更新、安全部署策略优化更新、主机固件软件更新、主机维修、备件更新、备机提供等；
②VPN、核心交换机、骨干网络路由器、接入层交换机等机房网络核心设备运维，包括设备主机及环境保养，设备部署策略配置、性能优化、故障排除、主机固件软件更新、主机维修、备件更新、备机提供等；
③服务器与存储系统等设备运维，包括设备主机硬件及环境保养，操作系统更新与故障检测、性能优化，设备主机维修、备件更换和备机提供等；
④应用软件及基础软件、配套系统运维，补丁更新和故障修复、日常维护；
⑤网络运行环境综合检测、评估和优化，包括网络核心设备、汇聚层、服务器、接入层交换机、接入信息点等涉及的网络环境巡检，网络布线日常优化维扩；
⑥机房空调、UPS备电系统运维，包括UPS主机、机房配套监控显示系统、机房空调需要进行老化部件更换、主机固件软件更新，UPS电池外观污染养护、电池充放电正常性检测维护、铅酸液的更换等。
⑦农业科研专用计算分析设备：农业生产实验处理专用设备高性能实验结果处理与计算节点、农业生产实验处理专用设备基地实验环境接入节点模块等。
2.网站/专业系统运维
包括北京农业信息技术研究中心、北京农业智能装备技术研究中心等网站的信息推送、网站完全测试与防护服务、网站优化、网站群管理系统日常维扩(包括郊区基地管理信息服务、专题信息智能搜索服务等)、节假日安全保障服务、网站风格变更等；小汤山基地管理系统和其他业务系统日常监控、安全加固、安全风险评估、安全漏洞扫描、美工设计、性能优化等运维服务；数据资源服务包括网站和业务系统数据录入更新，数据整合、分离、统计和备份等数据处理，数据迁移。</t>
  </si>
  <si>
    <t>1.机房网络设备运维：完成309台套网络安全设备、网络核心设备、服务器与存储设备、配套系统、农业科研专用计算分析设备的运维，日常运维巡检达到硬件设备3000多次，软件系统近400次；为硬件故障更换备件服务；定期软件补丁300多次，技术支持165次，培训12次，软件升级123次。
2.机房网络运维：系统安全巡检服务10人月，机房网络拓扑结构优化36人天，日常信息安全咨询服务30人天，攻击监测及深度分析服务18人月，7*24节假日安全专家值守服务115人天，安全策略制定及调整服务25人天，机房设备标记与更新记录20人天，机房地面清洁服务20人天，网络安全性检测12次。
3.网站/专业系统运维：信息推送服务12人月，网站群日常维护24人月，数据加工服务24人月，门户网站测试与安全审计服务12人月，网站优化调整12人月，信息发布服务24人月，节假日安全保障服务230人天。项目服务期内派驻专业系统技术运维人员，开展驻场技术运维服务，50人月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</si>
  <si>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</si>
  <si>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</si>
  <si>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</si>
  <si>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</si>
  <si>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</si>
  <si>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</si>
  <si>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</si>
  <si>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</si>
  <si>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</si>
  <si>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硬件维护数量</t>
  </si>
  <si>
    <t>309台/套</t>
  </si>
  <si>
    <t>软件维护数量</t>
  </si>
  <si>
    <t>44套</t>
  </si>
  <si>
    <t>质量指标
（15分）</t>
  </si>
  <si>
    <t>硬件故障率</t>
  </si>
  <si>
    <t>≤1%</t>
  </si>
  <si>
    <t>软件故障率</t>
  </si>
  <si>
    <t>时效指标
（10分）</t>
  </si>
  <si>
    <t>故障响应率</t>
  </si>
  <si>
    <t>故障排除率</t>
  </si>
  <si>
    <t>≥95%</t>
  </si>
  <si>
    <t>运行维护响应时间</t>
  </si>
  <si>
    <t>≤30分钟</t>
  </si>
  <si>
    <t>30分钟</t>
  </si>
  <si>
    <t>故障修复时间</t>
  </si>
  <si>
    <t>≤2小时</t>
  </si>
  <si>
    <t>1.5小时</t>
  </si>
  <si>
    <t>成本指标（10分）</t>
  </si>
  <si>
    <t>项目预算控制数</t>
  </si>
  <si>
    <t>招标结余</t>
  </si>
  <si>
    <t>效益指标
（30分）</t>
  </si>
  <si>
    <t>社会效益指标</t>
  </si>
  <si>
    <t>社会效益得到提升</t>
  </si>
  <si>
    <t>提供安全、稳定的网络运行环境，实现中心职工日常工作效率，减少由于网络不稳定造成的损失；对外提供稳定及时的信息服务，辅助农业用户生产管理、农业科研人员数据获取，巩固北京市在全国的农业信息化科技创新中心、服务中心的地位。</t>
  </si>
  <si>
    <t>网站、系统、网络、硬件设备在全年保障了正常运行，有效的支撑了中心自身科研推广业务运行、中心对北京市、国家部委的支撑作用得到提升</t>
  </si>
  <si>
    <t>效益在后续系统实际使用和运行过程中进一步体现，能够为中心完成乡村振兴、智慧农业等相关项目和任务提供有效的支撑</t>
  </si>
  <si>
    <t>满意度指标
（10分）</t>
  </si>
  <si>
    <t>服务对象满意度指标</t>
  </si>
  <si>
    <t>使用人员满意度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</si>
  <si>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</si>
  <si>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</si>
  <si>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北京农业信息技术研究中心机房设备与网站系统运维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</si>
</sst>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3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33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 2" xfId="1" xr:uid="{00000000-0005-0000-0000-00002C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view="pageBreakPreview" zoomScaleNormal="100" workbookViewId="0">
      <selection activeCell="K27" sqref="K27"/>
    </sheetView>
  </sheetViews>
  <sheetFormatPr defaultColWidth="9" defaultRowHeight="14.25" x14ac:dyDescent="0.2"/>
  <cols>
    <col min="2" max="2" width="13.875" customWidth="1"/>
    <col min="4" max="4" width="18.25" customWidth="1"/>
    <col min="5" max="5" width="7.25" customWidth="1"/>
    <col min="6" max="6" width="12.125" customWidth="1"/>
    <col min="7" max="7" width="11.5" customWidth="1"/>
    <col min="8" max="9" width="10.25" customWidth="1"/>
    <col min="11" max="11" width="8" customWidth="1"/>
    <col min="12" max="12" width="6.5" customWidth="1"/>
    <col min="13" max="13" width="6.25" customWidth="1"/>
    <col min="14" max="14" width="5.875" customWidth="1"/>
  </cols>
  <sheetData>
    <row r="1" spans="1:14" ht="18.75" x14ac:dyDescent="0.2">
      <c r="A1" s="1" t="s">
        <v>0</v>
      </c>
    </row>
    <row r="2" spans="1:14" ht="20.4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">
      <c r="A4" s="12" t="s">
        <v>3</v>
      </c>
      <c r="B4" s="12"/>
      <c r="C4" s="13" t="s">
        <v>70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x14ac:dyDescent="0.2">
      <c r="A5" s="12" t="s">
        <v>4</v>
      </c>
      <c r="B5" s="12"/>
      <c r="C5" s="13" t="s">
        <v>5</v>
      </c>
      <c r="D5" s="13"/>
      <c r="E5" s="13"/>
      <c r="F5" s="13"/>
      <c r="G5" s="13"/>
      <c r="H5" s="2" t="s">
        <v>6</v>
      </c>
      <c r="I5" s="13" t="s">
        <v>7</v>
      </c>
      <c r="J5" s="13"/>
      <c r="K5" s="13"/>
      <c r="L5" s="13"/>
      <c r="M5" s="13"/>
      <c r="N5" s="13"/>
    </row>
    <row r="6" spans="1:14" x14ac:dyDescent="0.2">
      <c r="A6" s="12" t="s">
        <v>8</v>
      </c>
      <c r="B6" s="12"/>
      <c r="C6" s="13" t="s">
        <v>9</v>
      </c>
      <c r="D6" s="13"/>
      <c r="E6" s="13"/>
      <c r="F6" s="13"/>
      <c r="G6" s="13"/>
      <c r="H6" s="2" t="s">
        <v>10</v>
      </c>
      <c r="I6" s="13" t="s">
        <v>11</v>
      </c>
      <c r="J6" s="13"/>
      <c r="K6" s="13"/>
      <c r="L6" s="13"/>
      <c r="M6" s="13"/>
      <c r="N6" s="13"/>
    </row>
    <row r="7" spans="1:14" x14ac:dyDescent="0.2">
      <c r="A7" s="15" t="s">
        <v>12</v>
      </c>
      <c r="B7" s="16"/>
      <c r="C7" s="12"/>
      <c r="D7" s="12"/>
      <c r="E7" s="12"/>
      <c r="F7" s="2" t="s">
        <v>13</v>
      </c>
      <c r="G7" s="2" t="s">
        <v>14</v>
      </c>
      <c r="H7" s="2" t="s">
        <v>15</v>
      </c>
      <c r="I7" s="12" t="s">
        <v>16</v>
      </c>
      <c r="J7" s="12"/>
      <c r="K7" s="12"/>
      <c r="L7" s="12"/>
      <c r="M7" s="2" t="s">
        <v>17</v>
      </c>
      <c r="N7" s="2" t="s">
        <v>18</v>
      </c>
    </row>
    <row r="8" spans="1:14" x14ac:dyDescent="0.2">
      <c r="A8" s="17"/>
      <c r="B8" s="18"/>
      <c r="C8" s="21" t="s">
        <v>19</v>
      </c>
      <c r="D8" s="21"/>
      <c r="E8" s="21"/>
      <c r="F8" s="3">
        <v>496.47944000000001</v>
      </c>
      <c r="G8" s="3">
        <v>496.47944000000001</v>
      </c>
      <c r="H8" s="3">
        <v>489.38</v>
      </c>
      <c r="I8" s="12">
        <v>10</v>
      </c>
      <c r="J8" s="12"/>
      <c r="K8" s="12"/>
      <c r="L8" s="12"/>
      <c r="M8" s="5">
        <f>H8/G8</f>
        <v>0.9857004350472196</v>
      </c>
      <c r="N8" s="8">
        <f>M8*10</f>
        <v>9.8570043504721951</v>
      </c>
    </row>
    <row r="9" spans="1:14" x14ac:dyDescent="0.2">
      <c r="A9" s="17"/>
      <c r="B9" s="18"/>
      <c r="C9" s="12" t="s">
        <v>20</v>
      </c>
      <c r="D9" s="12"/>
      <c r="E9" s="12"/>
      <c r="F9" s="3">
        <v>496.47944000000001</v>
      </c>
      <c r="G9" s="3">
        <v>496.47944000000001</v>
      </c>
      <c r="H9" s="3">
        <v>489.38</v>
      </c>
      <c r="I9" s="13" t="s">
        <v>21</v>
      </c>
      <c r="J9" s="13"/>
      <c r="K9" s="13"/>
      <c r="L9" s="13"/>
      <c r="M9" s="3" t="s">
        <v>21</v>
      </c>
      <c r="N9" s="3" t="s">
        <v>21</v>
      </c>
    </row>
    <row r="10" spans="1:14" x14ac:dyDescent="0.2">
      <c r="A10" s="17"/>
      <c r="B10" s="18"/>
      <c r="C10" s="12" t="s">
        <v>22</v>
      </c>
      <c r="D10" s="12"/>
      <c r="E10" s="12"/>
      <c r="F10" s="3">
        <v>0</v>
      </c>
      <c r="G10" s="3">
        <v>0</v>
      </c>
      <c r="H10" s="3"/>
      <c r="I10" s="13" t="s">
        <v>21</v>
      </c>
      <c r="J10" s="13"/>
      <c r="K10" s="13"/>
      <c r="L10" s="13"/>
      <c r="M10" s="3" t="s">
        <v>21</v>
      </c>
      <c r="N10" s="3" t="s">
        <v>21</v>
      </c>
    </row>
    <row r="11" spans="1:14" x14ac:dyDescent="0.2">
      <c r="A11" s="19"/>
      <c r="B11" s="20"/>
      <c r="C11" s="12" t="s">
        <v>23</v>
      </c>
      <c r="D11" s="12"/>
      <c r="E11" s="12"/>
      <c r="F11" s="3">
        <v>0</v>
      </c>
      <c r="G11" s="3">
        <v>0</v>
      </c>
      <c r="H11" s="3"/>
      <c r="I11" s="13" t="s">
        <v>21</v>
      </c>
      <c r="J11" s="13"/>
      <c r="K11" s="13"/>
      <c r="L11" s="13"/>
      <c r="M11" s="3" t="s">
        <v>21</v>
      </c>
      <c r="N11" s="3" t="s">
        <v>21</v>
      </c>
    </row>
    <row r="12" spans="1:14" x14ac:dyDescent="0.2">
      <c r="A12" s="12" t="s">
        <v>24</v>
      </c>
      <c r="B12" s="12" t="s">
        <v>25</v>
      </c>
      <c r="C12" s="12"/>
      <c r="D12" s="12"/>
      <c r="E12" s="12"/>
      <c r="F12" s="12"/>
      <c r="G12" s="12"/>
      <c r="H12" s="12" t="s">
        <v>26</v>
      </c>
      <c r="I12" s="12"/>
      <c r="J12" s="12"/>
      <c r="K12" s="12"/>
      <c r="L12" s="12"/>
      <c r="M12" s="12"/>
      <c r="N12" s="12"/>
    </row>
    <row r="13" spans="1:14" ht="259.89999999999998" customHeight="1" x14ac:dyDescent="0.2">
      <c r="A13" s="12"/>
      <c r="B13" s="14" t="s">
        <v>27</v>
      </c>
      <c r="C13" s="14"/>
      <c r="D13" s="14"/>
      <c r="E13" s="14"/>
      <c r="F13" s="14"/>
      <c r="G13" s="14"/>
      <c r="H13" s="14" t="s">
        <v>28</v>
      </c>
      <c r="I13" s="14"/>
      <c r="J13" s="14"/>
      <c r="K13" s="14"/>
      <c r="L13" s="14"/>
      <c r="M13" s="14"/>
      <c r="N13" s="14"/>
    </row>
    <row r="14" spans="1:14" ht="31.9" customHeight="1" x14ac:dyDescent="0.2">
      <c r="A14" s="29" t="s">
        <v>29</v>
      </c>
      <c r="B14" s="2" t="s">
        <v>30</v>
      </c>
      <c r="C14" s="2" t="s">
        <v>31</v>
      </c>
      <c r="D14" s="2" t="s">
        <v>32</v>
      </c>
      <c r="E14" s="12" t="s">
        <v>33</v>
      </c>
      <c r="F14" s="12"/>
      <c r="G14" s="12"/>
      <c r="H14" s="12" t="s">
        <v>34</v>
      </c>
      <c r="I14" s="12"/>
      <c r="J14" s="2" t="s">
        <v>16</v>
      </c>
      <c r="K14" s="2" t="s">
        <v>18</v>
      </c>
      <c r="L14" s="12" t="s">
        <v>35</v>
      </c>
      <c r="M14" s="12"/>
      <c r="N14" s="12"/>
    </row>
    <row r="15" spans="1:14" x14ac:dyDescent="0.2">
      <c r="A15" s="30"/>
      <c r="B15" s="12" t="s">
        <v>36</v>
      </c>
      <c r="C15" s="29" t="s">
        <v>37</v>
      </c>
      <c r="D15" s="4" t="s">
        <v>38</v>
      </c>
      <c r="E15" s="22" t="s">
        <v>39</v>
      </c>
      <c r="F15" s="22"/>
      <c r="G15" s="22"/>
      <c r="H15" s="13" t="s">
        <v>39</v>
      </c>
      <c r="I15" s="13"/>
      <c r="J15" s="3">
        <v>10</v>
      </c>
      <c r="K15" s="3">
        <v>10</v>
      </c>
      <c r="L15" s="13"/>
      <c r="M15" s="13"/>
      <c r="N15" s="13"/>
    </row>
    <row r="16" spans="1:14" x14ac:dyDescent="0.2">
      <c r="A16" s="30"/>
      <c r="B16" s="12"/>
      <c r="C16" s="30"/>
      <c r="D16" s="4" t="s">
        <v>40</v>
      </c>
      <c r="E16" s="22" t="s">
        <v>41</v>
      </c>
      <c r="F16" s="22"/>
      <c r="G16" s="22"/>
      <c r="H16" s="13" t="s">
        <v>41</v>
      </c>
      <c r="I16" s="13"/>
      <c r="J16" s="3">
        <v>5</v>
      </c>
      <c r="K16" s="3">
        <v>5</v>
      </c>
      <c r="L16" s="13"/>
      <c r="M16" s="13"/>
      <c r="N16" s="13"/>
    </row>
    <row r="17" spans="1:14" x14ac:dyDescent="0.2">
      <c r="A17" s="30"/>
      <c r="B17" s="12"/>
      <c r="C17" s="29" t="s">
        <v>42</v>
      </c>
      <c r="D17" s="4" t="s">
        <v>43</v>
      </c>
      <c r="E17" s="22" t="s">
        <v>44</v>
      </c>
      <c r="F17" s="22"/>
      <c r="G17" s="22"/>
      <c r="H17" s="23">
        <v>2.5999999999999999E-3</v>
      </c>
      <c r="I17" s="13"/>
      <c r="J17" s="3">
        <v>10</v>
      </c>
      <c r="K17" s="3">
        <v>10</v>
      </c>
      <c r="L17" s="13"/>
      <c r="M17" s="13"/>
      <c r="N17" s="13"/>
    </row>
    <row r="18" spans="1:14" x14ac:dyDescent="0.2">
      <c r="A18" s="30"/>
      <c r="B18" s="12"/>
      <c r="C18" s="30"/>
      <c r="D18" s="4" t="s">
        <v>45</v>
      </c>
      <c r="E18" s="22" t="s">
        <v>44</v>
      </c>
      <c r="F18" s="22"/>
      <c r="G18" s="22"/>
      <c r="H18" s="23">
        <v>2.5999999999999999E-3</v>
      </c>
      <c r="I18" s="13"/>
      <c r="J18" s="3">
        <v>5</v>
      </c>
      <c r="K18" s="3">
        <v>5</v>
      </c>
      <c r="L18" s="13"/>
      <c r="M18" s="13"/>
      <c r="N18" s="13"/>
    </row>
    <row r="19" spans="1:14" x14ac:dyDescent="0.2">
      <c r="A19" s="30"/>
      <c r="B19" s="12"/>
      <c r="C19" s="29" t="s">
        <v>46</v>
      </c>
      <c r="D19" s="4" t="s">
        <v>47</v>
      </c>
      <c r="E19" s="24">
        <v>1</v>
      </c>
      <c r="F19" s="22"/>
      <c r="G19" s="22"/>
      <c r="H19" s="25">
        <v>1</v>
      </c>
      <c r="I19" s="13"/>
      <c r="J19" s="3">
        <v>2</v>
      </c>
      <c r="K19" s="3">
        <v>2</v>
      </c>
      <c r="L19" s="13"/>
      <c r="M19" s="13"/>
      <c r="N19" s="13"/>
    </row>
    <row r="20" spans="1:14" x14ac:dyDescent="0.2">
      <c r="A20" s="30"/>
      <c r="B20" s="12"/>
      <c r="C20" s="30"/>
      <c r="D20" s="4" t="s">
        <v>48</v>
      </c>
      <c r="E20" s="22" t="s">
        <v>49</v>
      </c>
      <c r="F20" s="22"/>
      <c r="G20" s="22"/>
      <c r="H20" s="25">
        <v>1</v>
      </c>
      <c r="I20" s="13"/>
      <c r="J20" s="3">
        <v>3</v>
      </c>
      <c r="K20" s="3">
        <v>3</v>
      </c>
      <c r="L20" s="13"/>
      <c r="M20" s="13"/>
      <c r="N20" s="13"/>
    </row>
    <row r="21" spans="1:14" x14ac:dyDescent="0.2">
      <c r="A21" s="30"/>
      <c r="B21" s="12"/>
      <c r="C21" s="30"/>
      <c r="D21" s="4" t="s">
        <v>50</v>
      </c>
      <c r="E21" s="22" t="s">
        <v>51</v>
      </c>
      <c r="F21" s="22"/>
      <c r="G21" s="22"/>
      <c r="H21" s="26" t="s">
        <v>52</v>
      </c>
      <c r="I21" s="26"/>
      <c r="J21" s="3">
        <v>2</v>
      </c>
      <c r="K21" s="3">
        <v>2</v>
      </c>
      <c r="L21" s="13"/>
      <c r="M21" s="13"/>
      <c r="N21" s="13"/>
    </row>
    <row r="22" spans="1:14" x14ac:dyDescent="0.2">
      <c r="A22" s="30"/>
      <c r="B22" s="12"/>
      <c r="C22" s="31"/>
      <c r="D22" s="4" t="s">
        <v>53</v>
      </c>
      <c r="E22" s="22" t="s">
        <v>54</v>
      </c>
      <c r="F22" s="22"/>
      <c r="G22" s="22"/>
      <c r="H22" s="13" t="s">
        <v>55</v>
      </c>
      <c r="I22" s="13"/>
      <c r="J22" s="3">
        <v>3</v>
      </c>
      <c r="K22" s="3">
        <v>3</v>
      </c>
      <c r="L22" s="13"/>
      <c r="M22" s="13"/>
      <c r="N22" s="13"/>
    </row>
    <row r="23" spans="1:14" ht="22.5" x14ac:dyDescent="0.2">
      <c r="A23" s="30"/>
      <c r="B23" s="12"/>
      <c r="C23" s="2" t="s">
        <v>56</v>
      </c>
      <c r="D23" s="4" t="s">
        <v>57</v>
      </c>
      <c r="E23" s="22">
        <v>496.47944000000001</v>
      </c>
      <c r="F23" s="22"/>
      <c r="G23" s="22"/>
      <c r="H23" s="13">
        <v>489.38</v>
      </c>
      <c r="I23" s="13"/>
      <c r="J23" s="3">
        <v>10</v>
      </c>
      <c r="K23" s="3">
        <v>10</v>
      </c>
      <c r="L23" s="13" t="s">
        <v>58</v>
      </c>
      <c r="M23" s="13"/>
      <c r="N23" s="13"/>
    </row>
    <row r="24" spans="1:14" ht="124.15" customHeight="1" x14ac:dyDescent="0.2">
      <c r="A24" s="30"/>
      <c r="B24" s="2" t="s">
        <v>59</v>
      </c>
      <c r="C24" s="2" t="s">
        <v>60</v>
      </c>
      <c r="D24" s="6" t="s">
        <v>61</v>
      </c>
      <c r="E24" s="13" t="s">
        <v>62</v>
      </c>
      <c r="F24" s="13"/>
      <c r="G24" s="13"/>
      <c r="H24" s="13" t="s">
        <v>63</v>
      </c>
      <c r="I24" s="13"/>
      <c r="J24" s="3">
        <v>30</v>
      </c>
      <c r="K24" s="3">
        <v>27</v>
      </c>
      <c r="L24" s="13" t="s">
        <v>64</v>
      </c>
      <c r="M24" s="13"/>
      <c r="N24" s="13"/>
    </row>
    <row r="25" spans="1:14" x14ac:dyDescent="0.2">
      <c r="A25" s="30"/>
      <c r="B25" s="29" t="s">
        <v>65</v>
      </c>
      <c r="C25" s="12" t="s">
        <v>66</v>
      </c>
      <c r="D25" s="32" t="s">
        <v>67</v>
      </c>
      <c r="E25" s="25">
        <v>0.9</v>
      </c>
      <c r="F25" s="13"/>
      <c r="G25" s="13"/>
      <c r="H25" s="25">
        <v>0.9</v>
      </c>
      <c r="I25" s="13"/>
      <c r="J25" s="13">
        <v>10</v>
      </c>
      <c r="K25" s="13">
        <v>10</v>
      </c>
      <c r="L25" s="13"/>
      <c r="M25" s="13"/>
      <c r="N25" s="13"/>
    </row>
    <row r="26" spans="1:14" ht="22.15" customHeight="1" x14ac:dyDescent="0.2">
      <c r="A26" s="31"/>
      <c r="B26" s="31"/>
      <c r="C26" s="12"/>
      <c r="D26" s="32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4" x14ac:dyDescent="0.2">
      <c r="A27" s="27" t="s">
        <v>68</v>
      </c>
      <c r="B27" s="27"/>
      <c r="C27" s="27"/>
      <c r="D27" s="27"/>
      <c r="E27" s="27"/>
      <c r="F27" s="27"/>
      <c r="G27" s="27"/>
      <c r="H27" s="27"/>
      <c r="I27" s="27"/>
      <c r="J27" s="4">
        <f>SUM(J15:J26)+I8</f>
        <v>100</v>
      </c>
      <c r="K27" s="9">
        <f>SUM(K15:K26)+N8</f>
        <v>96.857004350472195</v>
      </c>
      <c r="L27" s="13"/>
      <c r="M27" s="13"/>
      <c r="N27" s="13"/>
    </row>
    <row r="28" spans="1:14" x14ac:dyDescent="0.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ht="127.15" customHeight="1" x14ac:dyDescent="0.2">
      <c r="A29" s="28" t="s">
        <v>69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</sheetData>
  <mergeCells count="75">
    <mergeCell ref="A29:N29"/>
    <mergeCell ref="A12:A13"/>
    <mergeCell ref="A14:A26"/>
    <mergeCell ref="B15:B23"/>
    <mergeCell ref="B25:B26"/>
    <mergeCell ref="C15:C16"/>
    <mergeCell ref="C17:C18"/>
    <mergeCell ref="C19:C22"/>
    <mergeCell ref="C25:C26"/>
    <mergeCell ref="D25:D26"/>
    <mergeCell ref="J25:J26"/>
    <mergeCell ref="K25:K26"/>
    <mergeCell ref="E25:G26"/>
    <mergeCell ref="H25:I26"/>
    <mergeCell ref="L25:N26"/>
    <mergeCell ref="E24:G24"/>
    <mergeCell ref="H24:I24"/>
    <mergeCell ref="L24:N24"/>
    <mergeCell ref="A27:I27"/>
    <mergeCell ref="L27:N27"/>
    <mergeCell ref="E22:G22"/>
    <mergeCell ref="H22:I22"/>
    <mergeCell ref="L22:N22"/>
    <mergeCell ref="E23:G23"/>
    <mergeCell ref="H23:I23"/>
    <mergeCell ref="L23:N23"/>
    <mergeCell ref="E20:G20"/>
    <mergeCell ref="H20:I20"/>
    <mergeCell ref="L20:N20"/>
    <mergeCell ref="E21:G21"/>
    <mergeCell ref="H21:I21"/>
    <mergeCell ref="L21:N21"/>
    <mergeCell ref="E18:G18"/>
    <mergeCell ref="H18:I18"/>
    <mergeCell ref="L18:N18"/>
    <mergeCell ref="E19:G19"/>
    <mergeCell ref="H19:I19"/>
    <mergeCell ref="L19:N19"/>
    <mergeCell ref="E16:G16"/>
    <mergeCell ref="H16:I16"/>
    <mergeCell ref="L16:N16"/>
    <mergeCell ref="E17:G17"/>
    <mergeCell ref="H17:I17"/>
    <mergeCell ref="L17:N17"/>
    <mergeCell ref="E14:G14"/>
    <mergeCell ref="H14:I14"/>
    <mergeCell ref="L14:N14"/>
    <mergeCell ref="E15:G15"/>
    <mergeCell ref="H15:I15"/>
    <mergeCell ref="L15:N15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A6:B6"/>
    <mergeCell ref="C6:G6"/>
    <mergeCell ref="I6:N6"/>
    <mergeCell ref="C7:E7"/>
    <mergeCell ref="I7:L7"/>
    <mergeCell ref="A2:N2"/>
    <mergeCell ref="A3:N3"/>
    <mergeCell ref="A4:B4"/>
    <mergeCell ref="C4:N4"/>
    <mergeCell ref="A5:B5"/>
    <mergeCell ref="C5:G5"/>
    <mergeCell ref="I5:N5"/>
  </mergeCells>
  <phoneticPr fontId="12" type="noConversion"/>
  <printOptions horizontalCentered="1"/>
  <pageMargins left="0.50347222222222199" right="0.50347222222222199" top="0.75138888888888899" bottom="0.55486111111111103" header="0.29861111111111099" footer="0.29861111111111099"/>
  <pageSetup paperSize="9" scale="96" orientation="landscape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2022-06-06T09:38:09Z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2052-11.1.0.11691</vt:lpwstr>
  </property>
</Properties>
</file>