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<sst xmlns="http://schemas.openxmlformats.org/spreadsheetml/2006/main" count="105" uniqueCount="85">
  <si>
    <t>附件8</t>
  </si>
  <si>
    <t>项目支出绩效自评表</t>
  </si>
  <si>
    <t>（ 2021 年度）</t>
  </si>
  <si>
    <t>项目名称</t>
  </si>
  <si>
    <t>创新能力建设—研发基地建设</t>
  </si>
  <si>
    <t>主管部门</t>
  </si>
  <si>
    <t>北京市农林科学院</t>
  </si>
  <si>
    <t>实施单位</t>
  </si>
  <si>
    <t>北京市农林科学院蔬菜研究中心</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</si>
  <si>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</si>
  <si>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</si>
  <si>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</si>
  <si>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</si>
  <si>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</si>
  <si>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</si>
  <si>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</si>
  <si>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</si>
  <si>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</si>
  <si>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</si>
  <si>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</si>
  <si>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</si>
  <si>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</si>
  <si>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</si>
  <si>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</si>
  <si>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</si>
  <si>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</si>
  <si>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小汤山精准农业与智能装备技术综合示范：试验区可开展小麦精准对行深施追肥机和玉米精准播种与变量施肥机的展示示范工作，可对精准播种施肥设备的作业过程、作业参数实时采集。开展精准农业技术培训200人次；年度累计接待国内外参观访问人员1000人次以上。
2、顺义基地林果花卉资源筛选及栽培技术示范：（1）筛选出优良草莓单株用于复选； （2）确定出梨矮砧密植栽培组合，确定发枝素浓度及简化修剪技术； （3）初步判断杏花村、萨曼莎、兰星和紫色时代一致性和稳定性； （4）筛选观赏时间长、抗逆性强的卫矛类资源； （5）揭示不同经济林林分耗水机制。
3、通州农场蔬菜新品种研发与展示基地建设：征集参展单位超过80家；展示蔬菜优新品种超过2000个；总展示面积超过90亩；组织现场观摩超过1000人次。
4、转基因基地田间中试鉴定技术平台建设：在大田和小气候环境下完成18份抗虫、抗除草剂、抗旱等中试材料的鉴定，完成1份田间栽培鉴定技术方案，中试基地管理人员科研素质进一步提升，对田间中试鉴定技术平台继续完善。</t>
  </si>
  <si>
    <t>优株、良种筛选数量草莓2个；月季5份；绿化树种种质资源收集、苗木种植、筛选收集22份，评价10份；征集参展单位90家；展示蔬菜优新品种2100个；总展示面积100亩；已完成7份转基因抗旱小麦中试鉴定，11份转基因玉米中试鉴定。对上一年度鉴定方案进行优化和完善；试验区可开展小麦分层精准施肥播种机的试验和示范；草莓、月季、林木筛选率≥95%，梨矮砧组合成活率90%；完成18份转基因抗虫、耐除草剂玉米和小麦材料的大田鉴定工作，完成其中5份转基因玉米和小麦等抗旱材料在旱棚小气候环境下的鉴定工作；优化中试鉴定技术方案和鉴定平台。</t>
  </si>
  <si>
    <t>绩效指标</t>
  </si>
  <si>
    <t>一级指标</t>
  </si>
  <si>
    <t>二级指标</t>
  </si>
  <si>
    <t>三级指标</t>
  </si>
  <si>
    <t>年度指标值</t>
  </si>
  <si>
    <t>实际完成值</t>
  </si>
  <si>
    <t>偏差原因分析及改进措施</t>
  </si>
  <si>
    <t>产出指标
（50分）</t>
  </si>
  <si>
    <t>数量指标（15分）</t>
  </si>
  <si>
    <t>课题1</t>
  </si>
  <si>
    <t>展示、示范区域200亩</t>
  </si>
  <si>
    <t>课题2</t>
  </si>
  <si>
    <t>优株、良种筛选数量 5-8个，包括草莓1个，月季2-3个，林木2-4个；核心期刊论文 1 篇</t>
  </si>
  <si>
    <t>草莓2个；月季5份；绿化树种种质资源收集、苗木种植、筛选收集22份，评价10份</t>
  </si>
  <si>
    <t>课题3</t>
  </si>
  <si>
    <t>征集参展单位超过80家；展示蔬菜优新品种超过2000个；总展示面积超过90亩；组织现场观摩超过1000人次</t>
  </si>
  <si>
    <t>征集参展单位90家；展示蔬菜优新品种2100个；总展示面积100亩</t>
  </si>
  <si>
    <t>课题4</t>
  </si>
  <si>
    <t xml:space="preserve">完成鉴定中试材料 18份 ；制定中试鉴定方案 1份  </t>
  </si>
  <si>
    <t>已完成7份转基因抗旱小麦中试鉴定，11份转基因玉米中试鉴定。对上一年度鉴定方案进行优化和完善</t>
  </si>
  <si>
    <t>质量指标（15分）</t>
  </si>
  <si>
    <t>试验区可开展小麦分层精准施肥播种机的试验和示范</t>
  </si>
  <si>
    <t>草莓、月季、林木筛选率≥95%，梨矮砧组合成活率≥90%</t>
  </si>
  <si>
    <t>草莓、月季、林木筛选率≥95%，梨矮砧组合成活率90%</t>
  </si>
  <si>
    <t>实现通州蔬菜新品种研发与展示的正常运行，确保各项任务的顺利圆满完成</t>
  </si>
  <si>
    <t>达成预期指标且效果较好效果</t>
  </si>
  <si>
    <t xml:space="preserve">完善田间鉴定服务，确保各项工作顺利完成，提升中试基地鉴定服务能力。
</t>
  </si>
  <si>
    <t>完成18份转基因抗虫、耐除草剂玉米和小麦材料的大田鉴定工作，完成其中5份转基因玉米和小麦等抗旱材料在旱棚小气候环境下的鉴定工作；优化中试鉴定技术方案和鉴定平台。</t>
  </si>
  <si>
    <t>进度指标（10分）</t>
  </si>
  <si>
    <t>各项工作</t>
  </si>
  <si>
    <t>3月田间准备工作，4-6月小麦抗旱鉴定，5-10月玉米中试鉴定，11-12月制定方案，并对平台进行总结完善。</t>
  </si>
  <si>
    <t>11月完成</t>
  </si>
  <si>
    <t>成本指标（10分）</t>
  </si>
  <si>
    <t>严格按照预算控制成本</t>
  </si>
  <si>
    <t>270万元</t>
  </si>
  <si>
    <t>效益指标
（30分）</t>
  </si>
  <si>
    <t>效益指标</t>
  </si>
  <si>
    <t>开展农业技术培训</t>
  </si>
  <si>
    <t>200人次</t>
  </si>
  <si>
    <t>1012人次</t>
  </si>
  <si>
    <t>接待参观访问人员</t>
  </si>
  <si>
    <t>1000人次以上</t>
  </si>
  <si>
    <t>416人</t>
  </si>
  <si>
    <t>受疫情影响</t>
  </si>
  <si>
    <t>科技成果转化社会影响力</t>
  </si>
  <si>
    <t>得到提升</t>
  </si>
  <si>
    <t>服务社会影响力</t>
  </si>
  <si>
    <t>平台鉴定转基因中试材料的服务能力得到提升</t>
  </si>
  <si>
    <t>鉴定平台持久度</t>
  </si>
  <si>
    <t>平台在抗旱、抗虫、抗除草剂等鉴定和田间管理水平得到提升</t>
  </si>
  <si>
    <t>满意度指标
（10分）</t>
  </si>
  <si>
    <t>服务对象满意度指标</t>
  </si>
  <si>
    <t>预期服务对象满意度</t>
  </si>
  <si>
    <t xml:space="preserve">≥80%				
</t>
  </si>
  <si>
    <t>80%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</si>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</sst>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6">
    <font>
      <sz val="11"/>
      <color theme="1"/>
      <name val="等线"/>
      <charset val="134"/>
      <scheme val="minor"/>
    </font>
    <font>
      <sz val="9"/>
      <name val="宋体"/>
      <charset val="134"/>
    </font>
    <font>
      <sz val="9"/>
      <color theme="1"/>
      <name val="宋体"/>
      <charset val="134"/>
    </font>
    <font>
      <b/>
      <sz val="9"/>
      <color theme="1"/>
      <name val="宋体"/>
      <charset val="134"/>
    </font>
    <font>
      <b/>
      <sz val="9"/>
      <color rgb="FF000000"/>
      <name val="宋体"/>
      <charset val="134"/>
    </font>
    <font>
      <sz val="9"/>
      <color rgb="FF000000"/>
      <name val="宋体"/>
      <charset val="134"/>
    </font>
    <font>
      <b/>
      <sz val="11"/>
      <color rgb="FFFA7D00"/>
      <name val="等线"/>
      <charset val="0"/>
      <scheme val="minor"/>
    </font>
    <font>
      <b/>
      <sz val="11"/>
      <color rgb="FF3F3F3F"/>
      <name val="等线"/>
      <charset val="0"/>
      <scheme val="minor"/>
    </font>
    <font>
      <sz val="11"/>
      <color rgb="FF9C0006"/>
      <name val="等线"/>
      <charset val="0"/>
      <scheme val="minor"/>
    </font>
    <font>
      <sz val="11"/>
      <color rgb="FFFA7D00"/>
      <name val="等线"/>
      <charset val="0"/>
      <scheme val="minor"/>
    </font>
    <font>
      <sz val="11"/>
      <color theme="0"/>
      <name val="等线"/>
      <charset val="0"/>
      <scheme val="minor"/>
    </font>
    <font>
      <sz val="11"/>
      <color theme="1"/>
      <name val="等线"/>
      <charset val="0"/>
      <scheme val="minor"/>
    </font>
    <font>
      <b/>
      <sz val="15"/>
      <color theme="3"/>
      <name val="等线"/>
      <charset val="134"/>
      <scheme val="minor"/>
    </font>
    <font>
      <sz val="11"/>
      <color rgb="FF3F3F76"/>
      <name val="等线"/>
      <charset val="0"/>
      <scheme val="minor"/>
    </font>
    <font>
      <b/>
      <sz val="11"/>
      <color theme="3"/>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b/>
      <sz val="11"/>
      <color rgb="FFFFFFFF"/>
      <name val="等线"/>
      <charset val="0"/>
      <scheme val="minor"/>
    </font>
    <font>
      <sz val="11"/>
      <color rgb="FF006100"/>
      <name val="等线"/>
      <charset val="0"/>
      <scheme val="minor"/>
    </font>
    <font>
      <b/>
      <sz val="11"/>
      <color theme="1"/>
      <name val="等线"/>
      <charset val="0"/>
      <scheme val="minor"/>
    </font>
    <font>
      <sz val="11"/>
      <color rgb="FF9C6500"/>
      <name val="等线"/>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16" applyNumberFormat="0" applyFont="0" applyAlignment="0" applyProtection="0">
      <alignment vertical="center"/>
    </xf>
    <xf numFmtId="0" fontId="10" fillId="14"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14" applyNumberFormat="0" applyFill="0" applyAlignment="0" applyProtection="0">
      <alignment vertical="center"/>
    </xf>
    <xf numFmtId="0" fontId="20" fillId="0" borderId="14" applyNumberFormat="0" applyFill="0" applyAlignment="0" applyProtection="0">
      <alignment vertical="center"/>
    </xf>
    <xf numFmtId="0" fontId="10" fillId="18" borderId="0" applyNumberFormat="0" applyBorder="0" applyAlignment="0" applyProtection="0">
      <alignment vertical="center"/>
    </xf>
    <xf numFmtId="0" fontId="14" fillId="0" borderId="15" applyNumberFormat="0" applyFill="0" applyAlignment="0" applyProtection="0">
      <alignment vertical="center"/>
    </xf>
    <xf numFmtId="0" fontId="10" fillId="22" borderId="0" applyNumberFormat="0" applyBorder="0" applyAlignment="0" applyProtection="0">
      <alignment vertical="center"/>
    </xf>
    <xf numFmtId="0" fontId="7" fillId="2" borderId="12" applyNumberFormat="0" applyAlignment="0" applyProtection="0">
      <alignment vertical="center"/>
    </xf>
    <xf numFmtId="0" fontId="6" fillId="2" borderId="11" applyNumberFormat="0" applyAlignment="0" applyProtection="0">
      <alignment vertical="center"/>
    </xf>
    <xf numFmtId="0" fontId="21" fillId="23" borderId="17" applyNumberFormat="0" applyAlignment="0" applyProtection="0">
      <alignment vertical="center"/>
    </xf>
    <xf numFmtId="0" fontId="11" fillId="17" borderId="0" applyNumberFormat="0" applyBorder="0" applyAlignment="0" applyProtection="0">
      <alignment vertical="center"/>
    </xf>
    <xf numFmtId="0" fontId="10" fillId="27" borderId="0" applyNumberFormat="0" applyBorder="0" applyAlignment="0" applyProtection="0">
      <alignment vertical="center"/>
    </xf>
    <xf numFmtId="0" fontId="9" fillId="0" borderId="13" applyNumberFormat="0" applyFill="0" applyAlignment="0" applyProtection="0">
      <alignment vertical="center"/>
    </xf>
    <xf numFmtId="0" fontId="23" fillId="0" borderId="18" applyNumberFormat="0" applyFill="0" applyAlignment="0" applyProtection="0">
      <alignment vertical="center"/>
    </xf>
    <xf numFmtId="0" fontId="22" fillId="26" borderId="0" applyNumberFormat="0" applyBorder="0" applyAlignment="0" applyProtection="0">
      <alignment vertical="center"/>
    </xf>
    <xf numFmtId="0" fontId="24" fillId="29" borderId="0" applyNumberFormat="0" applyBorder="0" applyAlignment="0" applyProtection="0">
      <alignment vertical="center"/>
    </xf>
    <xf numFmtId="0" fontId="11" fillId="9" borderId="0" applyNumberFormat="0" applyBorder="0" applyAlignment="0" applyProtection="0">
      <alignment vertical="center"/>
    </xf>
    <xf numFmtId="0" fontId="10" fillId="30" borderId="0" applyNumberFormat="0" applyBorder="0" applyAlignment="0" applyProtection="0">
      <alignment vertical="center"/>
    </xf>
    <xf numFmtId="0" fontId="11" fillId="28" borderId="0" applyNumberFormat="0" applyBorder="0" applyAlignment="0" applyProtection="0">
      <alignment vertical="center"/>
    </xf>
    <xf numFmtId="0" fontId="11" fillId="25"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0" fillId="21" borderId="0" applyNumberFormat="0" applyBorder="0" applyAlignment="0" applyProtection="0">
      <alignment vertical="center"/>
    </xf>
    <xf numFmtId="0" fontId="10" fillId="6"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0" fillId="32" borderId="0" applyNumberFormat="0" applyBorder="0" applyAlignment="0" applyProtection="0">
      <alignment vertical="center"/>
    </xf>
    <xf numFmtId="0" fontId="11" fillId="20" borderId="0" applyNumberFormat="0" applyBorder="0" applyAlignment="0" applyProtection="0">
      <alignment vertical="center"/>
    </xf>
    <xf numFmtId="0" fontId="10" fillId="19" borderId="0" applyNumberFormat="0" applyBorder="0" applyAlignment="0" applyProtection="0">
      <alignment vertical="center"/>
    </xf>
    <xf numFmtId="0" fontId="10" fillId="31" borderId="0" applyNumberFormat="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0" fontId="25" fillId="0" borderId="0"/>
  </cellStyleXfs>
  <cellXfs count="28">
    <xf numFmtId="0" fontId="0" fillId="0" borderId="0" xfId="0"/>
    <xf numFmtId="0" fontId="1" fillId="0" borderId="0" xfId="49" applyFont="1" applyFill="1" applyAlignment="1">
      <alignment vertical="center" wrapText="1"/>
    </xf>
    <xf numFmtId="0" fontId="2" fillId="0" borderId="0" xfId="0" applyFont="1" applyFill="1"/>
    <xf numFmtId="0" fontId="2"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1" fillId="0" borderId="1" xfId="49"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left" vertical="top" wrapText="1"/>
    </xf>
    <xf numFmtId="1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1" xfId="49" applyFont="1" applyFill="1" applyBorder="1" applyAlignment="1">
      <alignment vertical="center" wrapText="1"/>
    </xf>
    <xf numFmtId="0" fontId="1" fillId="0" borderId="8" xfId="49" applyFont="1" applyFill="1" applyBorder="1" applyAlignment="1">
      <alignment horizontal="center" vertical="center" wrapText="1"/>
    </xf>
    <xf numFmtId="0" fontId="1" fillId="0" borderId="9" xfId="49" applyFont="1" applyFill="1" applyBorder="1" applyAlignment="1">
      <alignment horizontal="center" vertical="center" wrapText="1"/>
    </xf>
    <xf numFmtId="0" fontId="1" fillId="0" borderId="10" xfId="49"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abSelected="1" view="pageBreakPreview" zoomScale="110" zoomScaleNormal="100" topLeftCell="A22" workbookViewId="0">
      <selection activeCell="L29" sqref="L29:N29"/>
    </sheetView>
  </sheetViews>
  <sheetFormatPr defaultColWidth="9" defaultRowHeight="12"/>
  <cols>
    <col min="1" max="3" width="9" style="2"/>
    <col min="4" max="4" width="18.25" style="2" customWidth="1"/>
    <col min="5" max="5" width="2.125" style="2" customWidth="1"/>
    <col min="6" max="7" width="9" style="2"/>
    <col min="8" max="9" width="10.25" style="2" customWidth="1"/>
    <col min="10" max="16384" width="9" style="2"/>
  </cols>
  <sheetData>
    <row r="1" spans="1:1">
      <c r="A1" s="3" t="s">
        <v>0</v>
      </c>
    </row>
    <row r="2" ht="20.45" customHeight="1" spans="1:14">
      <c r="A2" s="4" t="s">
        <v>1</v>
      </c>
      <c r="B2" s="4"/>
      <c r="C2" s="4"/>
      <c r="D2" s="4"/>
      <c r="E2" s="4"/>
      <c r="F2" s="4"/>
      <c r="G2" s="4"/>
      <c r="H2" s="4"/>
      <c r="I2" s="4"/>
      <c r="J2" s="4"/>
      <c r="K2" s="4"/>
      <c r="L2" s="4"/>
      <c r="M2" s="4"/>
      <c r="N2" s="4"/>
    </row>
    <row r="3" spans="1:14">
      <c r="A3" s="5" t="s">
        <v>2</v>
      </c>
      <c r="B3" s="5"/>
      <c r="C3" s="5"/>
      <c r="D3" s="5"/>
      <c r="E3" s="5"/>
      <c r="F3" s="5"/>
      <c r="G3" s="5"/>
      <c r="H3" s="5"/>
      <c r="I3" s="5"/>
      <c r="J3" s="5"/>
      <c r="K3" s="5"/>
      <c r="L3" s="5"/>
      <c r="M3" s="5"/>
      <c r="N3" s="5"/>
    </row>
    <row r="4" spans="1:14">
      <c r="A4" s="6" t="s">
        <v>3</v>
      </c>
      <c r="B4" s="6"/>
      <c r="C4" s="7" t="s">
        <v>4</v>
      </c>
      <c r="D4" s="7"/>
      <c r="E4" s="7"/>
      <c r="F4" s="7"/>
      <c r="G4" s="7"/>
      <c r="H4" s="7"/>
      <c r="I4" s="7"/>
      <c r="J4" s="7"/>
      <c r="K4" s="7"/>
      <c r="L4" s="7"/>
      <c r="M4" s="7"/>
      <c r="N4" s="7"/>
    </row>
    <row r="5" spans="1:14">
      <c r="A5" s="6" t="s">
        <v>5</v>
      </c>
      <c r="B5" s="6"/>
      <c r="C5" s="7" t="s">
        <v>6</v>
      </c>
      <c r="D5" s="7"/>
      <c r="E5" s="7"/>
      <c r="F5" s="7"/>
      <c r="G5" s="7"/>
      <c r="H5" s="6" t="s">
        <v>7</v>
      </c>
      <c r="I5" s="7" t="s">
        <v>8</v>
      </c>
      <c r="J5" s="7"/>
      <c r="K5" s="7"/>
      <c r="L5" s="7"/>
      <c r="M5" s="7"/>
      <c r="N5" s="7"/>
    </row>
    <row r="6" spans="1:14">
      <c r="A6" s="6" t="s">
        <v>9</v>
      </c>
      <c r="B6" s="6"/>
      <c r="C6" s="7"/>
      <c r="D6" s="7"/>
      <c r="E6" s="7"/>
      <c r="F6" s="7"/>
      <c r="G6" s="7"/>
      <c r="H6" s="6" t="s">
        <v>10</v>
      </c>
      <c r="I6" s="7"/>
      <c r="J6" s="7"/>
      <c r="K6" s="7"/>
      <c r="L6" s="7"/>
      <c r="M6" s="7"/>
      <c r="N6" s="7"/>
    </row>
    <row r="7" spans="1:14">
      <c r="A7" s="8" t="s">
        <v>11</v>
      </c>
      <c r="B7" s="9"/>
      <c r="C7" s="6"/>
      <c r="D7" s="6"/>
      <c r="E7" s="6"/>
      <c r="F7" s="6" t="s">
        <v>12</v>
      </c>
      <c r="G7" s="6" t="s">
        <v>13</v>
      </c>
      <c r="H7" s="6" t="s">
        <v>14</v>
      </c>
      <c r="I7" s="6" t="s">
        <v>15</v>
      </c>
      <c r="J7" s="6"/>
      <c r="K7" s="6"/>
      <c r="L7" s="6"/>
      <c r="M7" s="6" t="s">
        <v>16</v>
      </c>
      <c r="N7" s="6" t="s">
        <v>17</v>
      </c>
    </row>
    <row r="8" spans="1:14">
      <c r="A8" s="10"/>
      <c r="B8" s="11"/>
      <c r="C8" s="12" t="s">
        <v>18</v>
      </c>
      <c r="D8" s="12"/>
      <c r="E8" s="12"/>
      <c r="F8" s="7">
        <v>270</v>
      </c>
      <c r="G8" s="7">
        <v>270</v>
      </c>
      <c r="H8" s="7">
        <v>270</v>
      </c>
      <c r="I8" s="6">
        <v>10</v>
      </c>
      <c r="J8" s="6"/>
      <c r="K8" s="6"/>
      <c r="L8" s="6"/>
      <c r="M8" s="20">
        <f>H8/G8</f>
        <v>1</v>
      </c>
      <c r="N8" s="21">
        <f>M8*10</f>
        <v>10</v>
      </c>
    </row>
    <row r="9" spans="1:14">
      <c r="A9" s="10"/>
      <c r="B9" s="11"/>
      <c r="C9" s="6" t="s">
        <v>19</v>
      </c>
      <c r="D9" s="6"/>
      <c r="E9" s="6"/>
      <c r="F9" s="7">
        <v>270</v>
      </c>
      <c r="G9" s="7">
        <v>270</v>
      </c>
      <c r="H9" s="7">
        <v>270</v>
      </c>
      <c r="I9" s="7" t="s">
        <v>20</v>
      </c>
      <c r="J9" s="7"/>
      <c r="K9" s="7"/>
      <c r="L9" s="7"/>
      <c r="M9" s="7" t="s">
        <v>20</v>
      </c>
      <c r="N9" s="7" t="s">
        <v>20</v>
      </c>
    </row>
    <row r="10" spans="1:14">
      <c r="A10" s="10"/>
      <c r="B10" s="11"/>
      <c r="C10" s="6" t="s">
        <v>21</v>
      </c>
      <c r="D10" s="6"/>
      <c r="E10" s="6"/>
      <c r="F10" s="7">
        <v>0</v>
      </c>
      <c r="G10" s="7">
        <v>0</v>
      </c>
      <c r="H10" s="7">
        <v>0</v>
      </c>
      <c r="I10" s="7" t="s">
        <v>20</v>
      </c>
      <c r="J10" s="7"/>
      <c r="K10" s="7"/>
      <c r="L10" s="7"/>
      <c r="M10" s="7" t="s">
        <v>20</v>
      </c>
      <c r="N10" s="7" t="s">
        <v>20</v>
      </c>
    </row>
    <row r="11" spans="1:14">
      <c r="A11" s="13"/>
      <c r="B11" s="14"/>
      <c r="C11" s="6" t="s">
        <v>22</v>
      </c>
      <c r="D11" s="6"/>
      <c r="E11" s="6"/>
      <c r="F11" s="7">
        <v>0</v>
      </c>
      <c r="G11" s="7">
        <v>0</v>
      </c>
      <c r="H11" s="7">
        <v>0</v>
      </c>
      <c r="I11" s="7" t="s">
        <v>20</v>
      </c>
      <c r="J11" s="7"/>
      <c r="K11" s="7"/>
      <c r="L11" s="7"/>
      <c r="M11" s="7" t="s">
        <v>20</v>
      </c>
      <c r="N11" s="7" t="s">
        <v>20</v>
      </c>
    </row>
    <row r="12" spans="1:14">
      <c r="A12" s="6" t="s">
        <v>23</v>
      </c>
      <c r="B12" s="6" t="s">
        <v>24</v>
      </c>
      <c r="C12" s="6"/>
      <c r="D12" s="6"/>
      <c r="E12" s="6"/>
      <c r="F12" s="6"/>
      <c r="G12" s="6"/>
      <c r="H12" s="6" t="s">
        <v>25</v>
      </c>
      <c r="I12" s="6"/>
      <c r="J12" s="6"/>
      <c r="K12" s="6"/>
      <c r="L12" s="6"/>
      <c r="M12" s="6"/>
      <c r="N12" s="6"/>
    </row>
    <row r="13" ht="160.5" customHeight="1" spans="1:14">
      <c r="A13" s="6"/>
      <c r="B13" s="15" t="s">
        <v>26</v>
      </c>
      <c r="C13" s="15"/>
      <c r="D13" s="15"/>
      <c r="E13" s="15"/>
      <c r="F13" s="15"/>
      <c r="G13" s="15"/>
      <c r="H13" s="15" t="s">
        <v>27</v>
      </c>
      <c r="I13" s="15"/>
      <c r="J13" s="15"/>
      <c r="K13" s="15"/>
      <c r="L13" s="15"/>
      <c r="M13" s="15"/>
      <c r="N13" s="15"/>
    </row>
    <row r="14" spans="1:14">
      <c r="A14" s="6" t="s">
        <v>28</v>
      </c>
      <c r="B14" s="6" t="s">
        <v>29</v>
      </c>
      <c r="C14" s="6" t="s">
        <v>30</v>
      </c>
      <c r="D14" s="6" t="s">
        <v>31</v>
      </c>
      <c r="E14" s="6" t="s">
        <v>32</v>
      </c>
      <c r="F14" s="6"/>
      <c r="G14" s="6"/>
      <c r="H14" s="6" t="s">
        <v>33</v>
      </c>
      <c r="I14" s="6"/>
      <c r="J14" s="6" t="s">
        <v>15</v>
      </c>
      <c r="K14" s="6" t="s">
        <v>17</v>
      </c>
      <c r="L14" s="6" t="s">
        <v>34</v>
      </c>
      <c r="M14" s="6"/>
      <c r="N14" s="6"/>
    </row>
    <row r="15" s="1" customFormat="1" ht="18" customHeight="1" spans="1:14">
      <c r="A15" s="6"/>
      <c r="B15" s="16" t="s">
        <v>35</v>
      </c>
      <c r="C15" s="16" t="s">
        <v>36</v>
      </c>
      <c r="D15" s="16" t="s">
        <v>37</v>
      </c>
      <c r="E15" s="16" t="s">
        <v>38</v>
      </c>
      <c r="F15" s="16"/>
      <c r="G15" s="16"/>
      <c r="H15" s="16" t="s">
        <v>38</v>
      </c>
      <c r="I15" s="16"/>
      <c r="J15" s="22">
        <v>3.75</v>
      </c>
      <c r="K15" s="22">
        <v>3.75</v>
      </c>
      <c r="L15" s="23"/>
      <c r="M15" s="24"/>
      <c r="N15" s="25"/>
    </row>
    <row r="16" s="1" customFormat="1" ht="42" customHeight="1" spans="1:14">
      <c r="A16" s="6"/>
      <c r="B16" s="16"/>
      <c r="C16" s="16"/>
      <c r="D16" s="16" t="s">
        <v>39</v>
      </c>
      <c r="E16" s="16" t="s">
        <v>40</v>
      </c>
      <c r="F16" s="16"/>
      <c r="G16" s="16"/>
      <c r="H16" s="16" t="s">
        <v>41</v>
      </c>
      <c r="I16" s="16"/>
      <c r="J16" s="22">
        <v>3.75</v>
      </c>
      <c r="K16" s="22">
        <v>3.75</v>
      </c>
      <c r="L16" s="23"/>
      <c r="M16" s="24"/>
      <c r="N16" s="25"/>
    </row>
    <row r="17" s="1" customFormat="1" ht="55.5" customHeight="1" spans="1:14">
      <c r="A17" s="6"/>
      <c r="B17" s="16"/>
      <c r="C17" s="16"/>
      <c r="D17" s="16" t="s">
        <v>42</v>
      </c>
      <c r="E17" s="16" t="s">
        <v>43</v>
      </c>
      <c r="F17" s="16"/>
      <c r="G17" s="16"/>
      <c r="H17" s="16" t="s">
        <v>44</v>
      </c>
      <c r="I17" s="16"/>
      <c r="J17" s="22">
        <v>3.75</v>
      </c>
      <c r="K17" s="22">
        <v>3.75</v>
      </c>
      <c r="L17" s="23"/>
      <c r="M17" s="24"/>
      <c r="N17" s="25"/>
    </row>
    <row r="18" s="1" customFormat="1" ht="56.25" customHeight="1" spans="1:14">
      <c r="A18" s="6"/>
      <c r="B18" s="16"/>
      <c r="C18" s="16"/>
      <c r="D18" s="16" t="s">
        <v>45</v>
      </c>
      <c r="E18" s="16" t="s">
        <v>46</v>
      </c>
      <c r="F18" s="16"/>
      <c r="G18" s="16"/>
      <c r="H18" s="16" t="s">
        <v>47</v>
      </c>
      <c r="I18" s="16"/>
      <c r="J18" s="22">
        <v>3.75</v>
      </c>
      <c r="K18" s="22">
        <v>2.5</v>
      </c>
      <c r="L18" s="23"/>
      <c r="M18" s="24"/>
      <c r="N18" s="25"/>
    </row>
    <row r="19" s="1" customFormat="1" ht="36.95" customHeight="1" spans="1:14">
      <c r="A19" s="6"/>
      <c r="B19" s="16"/>
      <c r="C19" s="16" t="s">
        <v>48</v>
      </c>
      <c r="D19" s="16" t="s">
        <v>37</v>
      </c>
      <c r="E19" s="16" t="s">
        <v>49</v>
      </c>
      <c r="F19" s="16"/>
      <c r="G19" s="16"/>
      <c r="H19" s="16" t="s">
        <v>49</v>
      </c>
      <c r="I19" s="16"/>
      <c r="J19" s="22">
        <v>3.75</v>
      </c>
      <c r="K19" s="22">
        <v>3.75</v>
      </c>
      <c r="L19" s="23"/>
      <c r="M19" s="24"/>
      <c r="N19" s="25"/>
    </row>
    <row r="20" s="1" customFormat="1" ht="57.75" customHeight="1" spans="1:14">
      <c r="A20" s="6"/>
      <c r="B20" s="16"/>
      <c r="C20" s="16"/>
      <c r="D20" s="16" t="s">
        <v>39</v>
      </c>
      <c r="E20" s="16" t="s">
        <v>50</v>
      </c>
      <c r="F20" s="16"/>
      <c r="G20" s="16"/>
      <c r="H20" s="16" t="s">
        <v>51</v>
      </c>
      <c r="I20" s="16"/>
      <c r="J20" s="22">
        <v>3.75</v>
      </c>
      <c r="K20" s="22">
        <v>3.75</v>
      </c>
      <c r="L20" s="23"/>
      <c r="M20" s="24"/>
      <c r="N20" s="25"/>
    </row>
    <row r="21" s="1" customFormat="1" ht="40.5" customHeight="1" spans="1:14">
      <c r="A21" s="6"/>
      <c r="B21" s="16"/>
      <c r="C21" s="16"/>
      <c r="D21" s="16" t="s">
        <v>42</v>
      </c>
      <c r="E21" s="16" t="s">
        <v>52</v>
      </c>
      <c r="F21" s="16"/>
      <c r="G21" s="16"/>
      <c r="H21" s="16" t="s">
        <v>53</v>
      </c>
      <c r="I21" s="16"/>
      <c r="J21" s="22">
        <v>3.75</v>
      </c>
      <c r="K21" s="22">
        <v>3.75</v>
      </c>
      <c r="L21" s="23"/>
      <c r="M21" s="24"/>
      <c r="N21" s="25"/>
    </row>
    <row r="22" s="1" customFormat="1" ht="84" customHeight="1" spans="1:14">
      <c r="A22" s="6"/>
      <c r="B22" s="16"/>
      <c r="C22" s="16"/>
      <c r="D22" s="16" t="s">
        <v>45</v>
      </c>
      <c r="E22" s="16" t="s">
        <v>54</v>
      </c>
      <c r="F22" s="16"/>
      <c r="G22" s="16"/>
      <c r="H22" s="16" t="s">
        <v>55</v>
      </c>
      <c r="I22" s="16"/>
      <c r="J22" s="22">
        <v>3.75</v>
      </c>
      <c r="K22" s="22">
        <v>3.75</v>
      </c>
      <c r="L22" s="23"/>
      <c r="M22" s="24"/>
      <c r="N22" s="25"/>
    </row>
    <row r="23" s="1" customFormat="1" ht="65.25" customHeight="1" spans="1:14">
      <c r="A23" s="6"/>
      <c r="B23" s="16"/>
      <c r="C23" s="16" t="s">
        <v>56</v>
      </c>
      <c r="D23" s="16" t="s">
        <v>57</v>
      </c>
      <c r="E23" s="16" t="s">
        <v>58</v>
      </c>
      <c r="F23" s="16"/>
      <c r="G23" s="16"/>
      <c r="H23" s="16" t="s">
        <v>59</v>
      </c>
      <c r="I23" s="16"/>
      <c r="J23" s="22">
        <v>10</v>
      </c>
      <c r="K23" s="22">
        <v>10</v>
      </c>
      <c r="L23" s="23"/>
      <c r="M23" s="24"/>
      <c r="N23" s="25"/>
    </row>
    <row r="24" s="1" customFormat="1" ht="36.75" customHeight="1" spans="1:14">
      <c r="A24" s="6"/>
      <c r="B24" s="16"/>
      <c r="C24" s="16" t="s">
        <v>60</v>
      </c>
      <c r="D24" s="16" t="s">
        <v>61</v>
      </c>
      <c r="E24" s="16" t="s">
        <v>62</v>
      </c>
      <c r="F24" s="16"/>
      <c r="G24" s="16"/>
      <c r="H24" s="16" t="s">
        <v>62</v>
      </c>
      <c r="I24" s="16"/>
      <c r="J24" s="22">
        <v>10</v>
      </c>
      <c r="K24" s="22">
        <v>10</v>
      </c>
      <c r="L24" s="23"/>
      <c r="M24" s="24"/>
      <c r="N24" s="25"/>
    </row>
    <row r="25" s="1" customFormat="1" ht="18" customHeight="1" spans="1:14">
      <c r="A25" s="6"/>
      <c r="B25" s="16" t="s">
        <v>63</v>
      </c>
      <c r="C25" s="16" t="s">
        <v>64</v>
      </c>
      <c r="D25" s="16" t="s">
        <v>65</v>
      </c>
      <c r="E25" s="16" t="s">
        <v>66</v>
      </c>
      <c r="F25" s="16"/>
      <c r="G25" s="16"/>
      <c r="H25" s="16" t="s">
        <v>67</v>
      </c>
      <c r="I25" s="16"/>
      <c r="J25" s="22">
        <v>6</v>
      </c>
      <c r="K25" s="22">
        <v>6</v>
      </c>
      <c r="L25" s="23"/>
      <c r="M25" s="24"/>
      <c r="N25" s="25"/>
    </row>
    <row r="26" s="1" customFormat="1" ht="18" customHeight="1" spans="1:14">
      <c r="A26" s="6"/>
      <c r="B26" s="16"/>
      <c r="C26" s="16"/>
      <c r="D26" s="16" t="s">
        <v>68</v>
      </c>
      <c r="E26" s="16" t="s">
        <v>69</v>
      </c>
      <c r="F26" s="16"/>
      <c r="G26" s="16"/>
      <c r="H26" s="16" t="s">
        <v>70</v>
      </c>
      <c r="I26" s="16"/>
      <c r="J26" s="22">
        <v>6</v>
      </c>
      <c r="K26" s="22">
        <v>3</v>
      </c>
      <c r="L26" s="23" t="s">
        <v>71</v>
      </c>
      <c r="M26" s="24"/>
      <c r="N26" s="25"/>
    </row>
    <row r="27" s="1" customFormat="1" ht="18" customHeight="1" spans="1:14">
      <c r="A27" s="6"/>
      <c r="B27" s="16"/>
      <c r="C27" s="16"/>
      <c r="D27" s="16" t="s">
        <v>72</v>
      </c>
      <c r="E27" s="16" t="s">
        <v>73</v>
      </c>
      <c r="F27" s="16"/>
      <c r="G27" s="16"/>
      <c r="H27" s="16" t="s">
        <v>73</v>
      </c>
      <c r="I27" s="16"/>
      <c r="J27" s="22">
        <v>6</v>
      </c>
      <c r="K27" s="22">
        <v>6</v>
      </c>
      <c r="L27" s="23"/>
      <c r="M27" s="24"/>
      <c r="N27" s="25"/>
    </row>
    <row r="28" s="1" customFormat="1" ht="47.25" customHeight="1" spans="1:14">
      <c r="A28" s="6"/>
      <c r="B28" s="16"/>
      <c r="C28" s="16"/>
      <c r="D28" s="16" t="s">
        <v>74</v>
      </c>
      <c r="E28" s="16" t="s">
        <v>75</v>
      </c>
      <c r="F28" s="16"/>
      <c r="G28" s="16"/>
      <c r="H28" s="16" t="s">
        <v>75</v>
      </c>
      <c r="I28" s="16"/>
      <c r="J28" s="22">
        <v>6</v>
      </c>
      <c r="K28" s="22">
        <v>6</v>
      </c>
      <c r="L28" s="23"/>
      <c r="M28" s="24"/>
      <c r="N28" s="25"/>
    </row>
    <row r="29" s="1" customFormat="1" ht="47.25" customHeight="1" spans="1:14">
      <c r="A29" s="6"/>
      <c r="B29" s="16"/>
      <c r="C29" s="16"/>
      <c r="D29" s="16" t="s">
        <v>76</v>
      </c>
      <c r="E29" s="16" t="s">
        <v>77</v>
      </c>
      <c r="F29" s="16"/>
      <c r="G29" s="16"/>
      <c r="H29" s="16" t="s">
        <v>77</v>
      </c>
      <c r="I29" s="16"/>
      <c r="J29" s="22">
        <v>6</v>
      </c>
      <c r="K29" s="22">
        <v>6</v>
      </c>
      <c r="L29" s="23"/>
      <c r="M29" s="24"/>
      <c r="N29" s="25"/>
    </row>
    <row r="30" s="1" customFormat="1" ht="33.75" customHeight="1" spans="1:14">
      <c r="A30" s="6"/>
      <c r="B30" s="16" t="s">
        <v>78</v>
      </c>
      <c r="C30" s="16" t="s">
        <v>79</v>
      </c>
      <c r="D30" s="16" t="s">
        <v>80</v>
      </c>
      <c r="E30" s="16" t="s">
        <v>81</v>
      </c>
      <c r="F30" s="16"/>
      <c r="G30" s="16"/>
      <c r="H30" s="16" t="s">
        <v>82</v>
      </c>
      <c r="I30" s="16"/>
      <c r="J30" s="22">
        <v>10</v>
      </c>
      <c r="K30" s="22">
        <v>10</v>
      </c>
      <c r="L30" s="23"/>
      <c r="M30" s="24"/>
      <c r="N30" s="25"/>
    </row>
    <row r="31" spans="1:14">
      <c r="A31" s="17" t="s">
        <v>83</v>
      </c>
      <c r="B31" s="17"/>
      <c r="C31" s="17"/>
      <c r="D31" s="17"/>
      <c r="E31" s="17"/>
      <c r="F31" s="17"/>
      <c r="G31" s="17"/>
      <c r="H31" s="17"/>
      <c r="I31" s="17"/>
      <c r="J31" s="26">
        <f>SUM(J15:J30)+I8</f>
        <v>100</v>
      </c>
      <c r="K31" s="27">
        <f>SUM(K15:K30)+N8</f>
        <v>95.75</v>
      </c>
      <c r="L31" s="7"/>
      <c r="M31" s="7"/>
      <c r="N31" s="7"/>
    </row>
    <row r="32" spans="1:14">
      <c r="A32" s="18"/>
      <c r="B32" s="18"/>
      <c r="C32" s="18"/>
      <c r="D32" s="18"/>
      <c r="E32" s="18"/>
      <c r="F32" s="18"/>
      <c r="G32" s="18"/>
      <c r="H32" s="18"/>
      <c r="I32" s="18"/>
      <c r="J32" s="18"/>
      <c r="K32" s="18"/>
      <c r="L32" s="18"/>
      <c r="M32" s="18"/>
      <c r="N32" s="18"/>
    </row>
    <row r="33" ht="127.15" customHeight="1" spans="1:14">
      <c r="A33" s="19" t="s">
        <v>84</v>
      </c>
      <c r="B33" s="19"/>
      <c r="C33" s="19"/>
      <c r="D33" s="19"/>
      <c r="E33" s="19"/>
      <c r="F33" s="19"/>
      <c r="G33" s="19"/>
      <c r="H33" s="19"/>
      <c r="I33" s="19"/>
      <c r="J33" s="19"/>
      <c r="K33" s="19"/>
      <c r="L33" s="19"/>
      <c r="M33" s="19"/>
      <c r="N33" s="19"/>
    </row>
  </sheetData>
  <mergeCells count="86">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A31:I31"/>
    <mergeCell ref="L31:N31"/>
    <mergeCell ref="A33:N33"/>
    <mergeCell ref="A12:A13"/>
    <mergeCell ref="A14:A30"/>
    <mergeCell ref="B15:B24"/>
    <mergeCell ref="B25:B29"/>
    <mergeCell ref="C15:C18"/>
    <mergeCell ref="C19:C22"/>
    <mergeCell ref="C25:C29"/>
    <mergeCell ref="A7:B11"/>
  </mergeCells>
  <printOptions horizontalCentered="1"/>
  <pageMargins left="0.503472222222222" right="0.503472222222222" top="0.751388888888889" bottom="0.554861111111111" header="0.298611111111111" footer="0.298611111111111"/>
  <pageSetup paperSize="9" scale="48" orientation="landscape"/>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cp:lastPrinted>2022-04-12T02:30:00Z</cp:lastPrinted>
  <dcterms:modified xsi:type="dcterms:W3CDTF">2022-06-06T09:56:32Z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y fmtid="{D5CDD505-2E9C-101B-9397-08002B2CF9AE}" pid="4" name="KSOReadingLayout">
    <vt:bool>true</vt:bool>
  </property>
</Properties>
</file>