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附件3-项目支出绩效自评表" sheetId="1" r:id="rId1"/>
  </sheets>
  <calcPr calcId="144525"/>
</workbook>
</file>

<file path=xl/sharedStrings.xml><?xml version="1.0" encoding="utf-8"?>
<sst xmlns="http://schemas.openxmlformats.org/spreadsheetml/2006/main" count="89" uniqueCount="72">
  <si>
    <t>附件8</t>
  </si>
  <si>
    <t>项目支出绩效自评表</t>
  </si>
  <si>
    <r>
      <rPr>
        <b/>
        <sz val="11"/>
        <rFont val="宋体"/>
        <charset val="134"/>
      </rPr>
      <t>（</t>
    </r>
    <r>
      <rPr>
        <b/>
        <sz val="11"/>
        <rFont val="Times New Roman"/>
        <charset val="134"/>
      </rPr>
      <t xml:space="preserve"> 2021 </t>
    </r>
    <r>
      <rPr>
        <b/>
        <sz val="11"/>
        <rFont val="宋体"/>
        <charset val="134"/>
      </rPr>
      <t>年度）</t>
    </r>
  </si>
  <si>
    <t>项目名称</t>
  </si>
  <si>
    <t>创新能力建设—果蔬节水高效安全生产技术</t>
  </si>
  <si>
    <t>主管部门</t>
  </si>
  <si>
    <t>北京市农林科学院</t>
  </si>
  <si>
    <t>实施单位</t>
  </si>
  <si>
    <t>蔬菜研究所</t>
  </si>
  <si>
    <t>项目负责人</t>
  </si>
  <si>
    <t>刘明池</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</si>
  <si>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</si>
  <si>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</si>
  <si>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</si>
  <si>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</si>
  <si>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</si>
  <si>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</si>
  <si>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</si>
  <si>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</si>
  <si>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</si>
  <si>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</si>
  <si>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</si>
  <si>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</si>
  <si>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</si>
  <si>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</si>
  <si>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</si>
  <si>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</si>
  <si>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课题1：  1.确定人工光植物工厂生菜生长适宜光配方1个。2.研究出适用于纯净水和北方硬水水质的番茄椰糠栽培营养液平衡配方各1个。3.形成“缓释肥+生物刺激素”营养管理技术1套；4.构建智能温室内常发病虫害种类信息表，建立常发病虫害种类鉴定体系2-3项，建立病虫害绿色防控关键技术2-3项。5.设计番茄防机械伤周转筐1种。6.开发出第一代营养液自动配制系统。7.开发白菜水培系统1套。8.初步建立番茄的灌溉施肥制度数字化描述方法，初步完成营养液管理设备原型开发。9.录用或发表核心期刊论文3篇，申报专利3-4项。
课题2：优化果树优质丰产水分高效利用技术方案 全年灌水量控制在80方/亩以下；确定出蔬菜的采后营养品质及新鲜度维持技术和蔬菜的采后商品化处理及冷链物流技术规程 2种 ；建立蔬菜节水高品质生产技术模式 1项；形成以生物和物理防治为主的设施蔬菜病虫害综合防治技术体系规程 1项；建立示范园 240亩；推广应用 1000亩</t>
  </si>
  <si>
    <t>课题1：完成果树优质丰产节水的最佳群体结构参数研究；完成不同质地果园优质丰产的根层水分最佳分布空间研究；完成蔬菜高品质栽培技术的研究，建立了番茄高品质生产模式，可溶性糖最大提高61.76%，达到8.57%；开展易洁盆栽蔬菜栽培装置和节水节肥的限根栽培装置研发，研究了适宜基质、品种、出苗调控等技术；筛选获得了4种新型高效低毒农药，对蔬菜主要病虫害的防治效果达到了85%以上；在京津冀地区建立果树高效节水技术示范基地120亩，推广应用1200亩；在京津冀建立蔬菜高效节水技术示范基地4个；发表核心以上论文4篇。课题2：1.确定人工光植物工厂生菜生长适宜光配方1个。2.研究出适用于纯净水和北方硬水水质的番茄椰糠栽培营养液平衡配方各1个。3.形成“缓释肥+生物刺激素”营养管理技术1套，以碳基海藻酸包膜处理最佳，从壮苗指数和植物干重可知，碳基海藻酸包膜处理在10kg/m3效果最好。4.多次京郊调研，明确了智慧温室内番茄、韭菜、芹菜、生菜等主要蔬菜作物上的常发病虫害种类，建立种类鉴定体系3项，准确进行种类鉴定。建立了韭菜、番茄、芹菜等设施蔬菜苗期保健育苗技术体系3个。建立了韭菜、芹菜上重要病虫害绿色防控关键技术各1项。5.设计番茄防机械伤周转筐1种。6.完成第一代营养液自动配制系统的开发。7.开发白菜水培系统1套。8.项目从水肥设备配肥原理、控制结构等方面设计优化营养液水肥配置方式，目前配肥精度可控制在±0.1，可根据用户要求进行自动配肥。初步实现基于气象环境因子的灌溉策略；9.发表核心期刊以上级别论文3篇，申报国家专利3项。</t>
  </si>
  <si>
    <t>绩效指标</t>
  </si>
  <si>
    <t>一级指标</t>
  </si>
  <si>
    <t>二级指标</t>
  </si>
  <si>
    <t>三级指标</t>
  </si>
  <si>
    <t>年度指标值</t>
  </si>
  <si>
    <t>实际完成值</t>
  </si>
  <si>
    <t>偏差原因分析及改进措施</t>
  </si>
  <si>
    <t>产出指标
（50分）</t>
  </si>
  <si>
    <t>数量指标（15分）</t>
  </si>
  <si>
    <r>
      <rPr>
        <sz val="9"/>
        <rFont val="宋体"/>
        <charset val="134"/>
      </rPr>
      <t>课题</t>
    </r>
    <r>
      <rPr>
        <sz val="9"/>
        <rFont val="Arial"/>
        <charset val="134"/>
      </rPr>
      <t>1</t>
    </r>
  </si>
  <si>
    <r>
      <rPr>
        <sz val="9"/>
        <rFont val="宋体"/>
        <charset val="134"/>
      </rPr>
      <t>人工光植物工厂生菜生长适宜光配方</t>
    </r>
    <r>
      <rPr>
        <sz val="9"/>
        <rFont val="Arial"/>
        <charset val="134"/>
      </rPr>
      <t>1</t>
    </r>
    <r>
      <rPr>
        <sz val="9"/>
        <rFont val="宋体"/>
        <charset val="134"/>
      </rPr>
      <t>个，适用于纯净水和北方硬水水质的番茄椰糠栽培营养液平衡配方各</t>
    </r>
    <r>
      <rPr>
        <sz val="9"/>
        <rFont val="Arial"/>
        <charset val="134"/>
      </rPr>
      <t>1</t>
    </r>
    <r>
      <rPr>
        <sz val="9"/>
        <rFont val="宋体"/>
        <charset val="134"/>
      </rPr>
      <t>个。</t>
    </r>
    <r>
      <rPr>
        <sz val="9"/>
        <rFont val="Arial"/>
        <charset val="134"/>
      </rPr>
      <t xml:space="preserve">     
</t>
    </r>
    <r>
      <rPr>
        <sz val="9"/>
        <rFont val="宋体"/>
        <charset val="134"/>
      </rPr>
      <t>形成</t>
    </r>
    <r>
      <rPr>
        <sz val="9"/>
        <rFont val="Arial"/>
        <charset val="134"/>
      </rPr>
      <t>“</t>
    </r>
    <r>
      <rPr>
        <sz val="9"/>
        <rFont val="宋体"/>
        <charset val="134"/>
      </rPr>
      <t>缓释肥</t>
    </r>
    <r>
      <rPr>
        <sz val="9"/>
        <rFont val="Arial"/>
        <charset val="134"/>
      </rPr>
      <t>+</t>
    </r>
    <r>
      <rPr>
        <sz val="9"/>
        <rFont val="宋体"/>
        <charset val="134"/>
      </rPr>
      <t>生物刺激素</t>
    </r>
    <r>
      <rPr>
        <sz val="9"/>
        <rFont val="Arial"/>
        <charset val="134"/>
      </rPr>
      <t>”</t>
    </r>
    <r>
      <rPr>
        <sz val="9"/>
        <rFont val="宋体"/>
        <charset val="134"/>
      </rPr>
      <t>营养管理技术</t>
    </r>
    <r>
      <rPr>
        <sz val="9"/>
        <rFont val="Arial"/>
        <charset val="134"/>
      </rPr>
      <t>1</t>
    </r>
    <r>
      <rPr>
        <sz val="9"/>
        <rFont val="宋体"/>
        <charset val="134"/>
      </rPr>
      <t>套。构建智能温室内常发病虫害种类信息表，建立常发病虫害种类鉴定体系</t>
    </r>
    <r>
      <rPr>
        <sz val="9"/>
        <rFont val="Arial"/>
        <charset val="134"/>
      </rPr>
      <t>2-3</t>
    </r>
    <r>
      <rPr>
        <sz val="9"/>
        <rFont val="宋体"/>
        <charset val="134"/>
      </rPr>
      <t>项，建立病虫害绿色防控关键技术</t>
    </r>
    <r>
      <rPr>
        <sz val="9"/>
        <rFont val="Arial"/>
        <charset val="134"/>
      </rPr>
      <t>2-3</t>
    </r>
    <r>
      <rPr>
        <sz val="9"/>
        <rFont val="宋体"/>
        <charset val="134"/>
      </rPr>
      <t>项。</t>
    </r>
    <r>
      <rPr>
        <sz val="9"/>
        <rFont val="Arial"/>
        <charset val="134"/>
      </rPr>
      <t xml:space="preserve">     
</t>
    </r>
    <r>
      <rPr>
        <sz val="9"/>
        <rFont val="宋体"/>
        <charset val="134"/>
      </rPr>
      <t>开发出第一代营养液自动配制系统</t>
    </r>
    <r>
      <rPr>
        <sz val="9"/>
        <rFont val="Arial"/>
        <charset val="134"/>
      </rPr>
      <t>1</t>
    </r>
    <r>
      <rPr>
        <sz val="9"/>
        <rFont val="宋体"/>
        <charset val="134"/>
      </rPr>
      <t>套，开发白菜水培系统</t>
    </r>
    <r>
      <rPr>
        <sz val="9"/>
        <rFont val="Arial"/>
        <charset val="134"/>
      </rPr>
      <t>1</t>
    </r>
    <r>
      <rPr>
        <sz val="9"/>
        <rFont val="宋体"/>
        <charset val="134"/>
      </rPr>
      <t>套。</t>
    </r>
    <r>
      <rPr>
        <sz val="9"/>
        <rFont val="Arial"/>
        <charset val="134"/>
      </rPr>
      <t xml:space="preserve">     
</t>
    </r>
    <r>
      <rPr>
        <sz val="9"/>
        <rFont val="宋体"/>
        <charset val="134"/>
      </rPr>
      <t>设计番茄防机械伤周转筐</t>
    </r>
    <r>
      <rPr>
        <sz val="9"/>
        <rFont val="Arial"/>
        <charset val="134"/>
      </rPr>
      <t>1</t>
    </r>
    <r>
      <rPr>
        <sz val="9"/>
        <rFont val="宋体"/>
        <charset val="134"/>
      </rPr>
      <t>种。</t>
    </r>
  </si>
  <si>
    <t>人工光植物工厂生菜生长适宜光配方1个，适用于纯净水和北方硬水水质的番茄椰糠栽培营养液平衡配方各1个。形成“缓释肥+生物刺激素”营养管理技术1套。构建了温室内番茄、韭菜和芹菜上常发病虫害种类信息表1个。建立番茄、韭菜、芹菜常发病虫害种类鉴定体系3项。建立了韭菜、番茄、芹菜等设施蔬菜苗期保健育苗技术体系3个；建立了韭菜、芹菜上重要病虫害绿色防控关键技术各1项。完成1套第一代营养液自动配制系统的开发，开发白菜水培系统1套。设计番茄防机械伤周转筐1种。</t>
  </si>
  <si>
    <t>课题2</t>
  </si>
  <si>
    <r>
      <rPr>
        <sz val="9"/>
        <rFont val="宋体"/>
        <charset val="134"/>
      </rPr>
      <t>优化果树优质丰产水分高效利用技术方案</t>
    </r>
    <r>
      <rPr>
        <sz val="9"/>
        <rFont val="Arial"/>
        <charset val="134"/>
      </rPr>
      <t xml:space="preserve"> </t>
    </r>
    <r>
      <rPr>
        <sz val="9"/>
        <rFont val="宋体"/>
        <charset val="134"/>
      </rPr>
      <t>全年灌水量控制在</t>
    </r>
    <r>
      <rPr>
        <sz val="9"/>
        <rFont val="Arial"/>
        <charset val="134"/>
      </rPr>
      <t>80</t>
    </r>
    <r>
      <rPr>
        <sz val="9"/>
        <rFont val="宋体"/>
        <charset val="134"/>
      </rPr>
      <t>方</t>
    </r>
    <r>
      <rPr>
        <sz val="9"/>
        <rFont val="Arial"/>
        <charset val="134"/>
      </rPr>
      <t>/</t>
    </r>
    <r>
      <rPr>
        <sz val="9"/>
        <rFont val="宋体"/>
        <charset val="134"/>
      </rPr>
      <t>亩以下；确定出蔬菜的采后营养品质及新鲜度维持技术和蔬菜的采后商品化处理及冷链物流技术规程</t>
    </r>
    <r>
      <rPr>
        <sz val="9"/>
        <rFont val="Arial"/>
        <charset val="134"/>
      </rPr>
      <t xml:space="preserve"> 2</t>
    </r>
    <r>
      <rPr>
        <sz val="9"/>
        <rFont val="宋体"/>
        <charset val="134"/>
      </rPr>
      <t>种</t>
    </r>
    <r>
      <rPr>
        <sz val="9"/>
        <rFont val="Arial"/>
        <charset val="134"/>
      </rPr>
      <t xml:space="preserve"> </t>
    </r>
    <r>
      <rPr>
        <sz val="9"/>
        <rFont val="宋体"/>
        <charset val="134"/>
      </rPr>
      <t>；建立蔬菜节水高品质生产技术模式</t>
    </r>
    <r>
      <rPr>
        <sz val="9"/>
        <rFont val="Arial"/>
        <charset val="134"/>
      </rPr>
      <t xml:space="preserve"> 1</t>
    </r>
    <r>
      <rPr>
        <sz val="9"/>
        <rFont val="宋体"/>
        <charset val="134"/>
      </rPr>
      <t>项；形成以生物和物理防治为主的设施蔬菜病虫害综合防治技术体系规程</t>
    </r>
    <r>
      <rPr>
        <sz val="9"/>
        <rFont val="Arial"/>
        <charset val="134"/>
      </rPr>
      <t xml:space="preserve"> 1</t>
    </r>
    <r>
      <rPr>
        <sz val="9"/>
        <rFont val="宋体"/>
        <charset val="134"/>
      </rPr>
      <t>项；建立示范园</t>
    </r>
    <r>
      <rPr>
        <sz val="9"/>
        <rFont val="Arial"/>
        <charset val="134"/>
      </rPr>
      <t xml:space="preserve"> 240</t>
    </r>
    <r>
      <rPr>
        <sz val="9"/>
        <rFont val="宋体"/>
        <charset val="134"/>
      </rPr>
      <t>亩；推广应用</t>
    </r>
    <r>
      <rPr>
        <sz val="9"/>
        <rFont val="Arial"/>
        <charset val="134"/>
      </rPr>
      <t xml:space="preserve"> 1000</t>
    </r>
    <r>
      <rPr>
        <sz val="9"/>
        <rFont val="宋体"/>
        <charset val="134"/>
      </rPr>
      <t>亩</t>
    </r>
  </si>
  <si>
    <r>
      <rPr>
        <sz val="9"/>
        <rFont val="宋体"/>
        <charset val="134"/>
      </rPr>
      <t>确定出蔬菜的采后营养品质及新鲜度维持技术和蔬菜的采后商品化处理及冷链物流技术规程</t>
    </r>
    <r>
      <rPr>
        <sz val="9"/>
        <rFont val="Arial"/>
        <charset val="134"/>
      </rPr>
      <t>2</t>
    </r>
    <r>
      <rPr>
        <sz val="9"/>
        <rFont val="宋体"/>
        <charset val="134"/>
      </rPr>
      <t>种；建立蔬菜节水高品质生产技术模式1项；建立示范基地3处；在京津冀地区建立果树高效节水技术示范基地120亩，推广应用1200亩；</t>
    </r>
  </si>
  <si>
    <t>论文</t>
  </si>
  <si>
    <r>
      <rPr>
        <sz val="9"/>
        <rFont val="宋体"/>
        <charset val="134"/>
      </rPr>
      <t>录用或发表论文</t>
    </r>
    <r>
      <rPr>
        <sz val="9"/>
        <rFont val="Arial"/>
        <charset val="134"/>
      </rPr>
      <t>5-7</t>
    </r>
    <r>
      <rPr>
        <sz val="9"/>
        <rFont val="宋体"/>
        <charset val="134"/>
      </rPr>
      <t>篇。</t>
    </r>
  </si>
  <si>
    <t>9</t>
  </si>
  <si>
    <t>专利</t>
  </si>
  <si>
    <r>
      <rPr>
        <sz val="9"/>
        <rFont val="宋体"/>
        <charset val="134"/>
      </rPr>
      <t>申请专利</t>
    </r>
    <r>
      <rPr>
        <sz val="9"/>
        <rFont val="Arial"/>
        <charset val="134"/>
      </rPr>
      <t>3-4</t>
    </r>
    <r>
      <rPr>
        <sz val="9"/>
        <rFont val="宋体"/>
        <charset val="134"/>
      </rPr>
      <t>项。</t>
    </r>
  </si>
  <si>
    <t>2项</t>
  </si>
  <si>
    <t>质量指标
（15分）</t>
  </si>
  <si>
    <t>课题1</t>
  </si>
  <si>
    <t>技术在示范基地进行示范</t>
  </si>
  <si>
    <t>关键技术在示范基地应用</t>
  </si>
  <si>
    <t>录用或发表，中文核心期刊。</t>
  </si>
  <si>
    <t>申请国家发明或实用新型专利。</t>
  </si>
  <si>
    <t>时效指标
（10分）</t>
  </si>
  <si>
    <t>项目实施进度</t>
  </si>
  <si>
    <r>
      <rPr>
        <sz val="9"/>
        <rFont val="宋体"/>
        <charset val="134"/>
      </rPr>
      <t>1-12</t>
    </r>
    <r>
      <rPr>
        <sz val="9"/>
        <rFont val="宋体"/>
        <charset val="134"/>
      </rPr>
      <t>月：按计划进度执行</t>
    </r>
  </si>
  <si>
    <t>1-3月：确定人工光植物工厂生菜生长适宜光配方1个，研究出适用于纯净水和北方硬水水质的番茄椰糠栽培营养液平衡配方各1个。
4-6月：形成“缓释肥+生物刺激素”营养管理技术1套；建立常发病虫害种类鉴定体系1-2项，建立病虫害绿色防控关键技术1-2项。设计番茄防机械伤周转筐1种。 
7-9月：建立常发病虫害种类鉴定体系1-2项，建立病虫害绿色防控关键技术1-2项。开发出第一代营养液自动配制系统。开发白菜水培系统。
10-12月：初步建立番茄的灌溉施肥制度数字化描述方法，初步完成营养液管理设备原型开发。</t>
  </si>
  <si>
    <t>成本指标（10分）</t>
  </si>
  <si>
    <t>预算控制数</t>
  </si>
  <si>
    <r>
      <rPr>
        <sz val="9"/>
        <rFont val="宋体"/>
        <charset val="134"/>
      </rPr>
      <t>400</t>
    </r>
    <r>
      <rPr>
        <sz val="9"/>
        <rFont val="宋体"/>
        <charset val="134"/>
      </rPr>
      <t>万元以内</t>
    </r>
  </si>
  <si>
    <t>399.35</t>
  </si>
  <si>
    <t>效益指标
（40分）</t>
  </si>
  <si>
    <t>生态效益指标</t>
  </si>
  <si>
    <t>实现节水</t>
  </si>
  <si>
    <t>实现蔬菜生产的节水</t>
  </si>
  <si>
    <t>调亏灌溉和限根栽培，减少了灌溉量，实现了节水</t>
  </si>
  <si>
    <t>因设施结构和操作规范性影响，实际效果有差异</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</si>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</sst>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s>
  <fonts count="31">
    <font>
      <sz val="11"/>
      <color theme="1"/>
      <name val="等线"/>
      <charset val="134"/>
      <scheme val="minor"/>
    </font>
    <font>
      <sz val="14"/>
      <name val="黑体"/>
      <charset val="134"/>
    </font>
    <font>
      <sz val="11"/>
      <name val="等线"/>
      <charset val="134"/>
      <scheme val="minor"/>
    </font>
    <font>
      <sz val="16"/>
      <name val="黑体"/>
      <charset val="134"/>
    </font>
    <font>
      <b/>
      <sz val="11"/>
      <name val="宋体"/>
      <charset val="134"/>
    </font>
    <font>
      <b/>
      <sz val="9"/>
      <name val="宋体"/>
      <charset val="134"/>
    </font>
    <font>
      <sz val="9"/>
      <name val="宋体"/>
      <charset val="134"/>
    </font>
    <font>
      <sz val="9"/>
      <name val="Arial"/>
      <charset val="134"/>
    </font>
    <font>
      <sz val="10"/>
      <color theme="1"/>
      <name val="Calibri"/>
      <charset val="134"/>
    </font>
    <font>
      <sz val="11"/>
      <color theme="1"/>
      <name val="宋体"/>
      <charset val="134"/>
    </font>
    <font>
      <b/>
      <sz val="11"/>
      <color theme="1"/>
      <name val="等线"/>
      <charset val="0"/>
      <scheme val="minor"/>
    </font>
    <font>
      <sz val="11"/>
      <color rgb="FFFF0000"/>
      <name val="等线"/>
      <charset val="0"/>
      <scheme val="minor"/>
    </font>
    <font>
      <sz val="11"/>
      <color theme="0"/>
      <name val="等线"/>
      <charset val="0"/>
      <scheme val="minor"/>
    </font>
    <font>
      <sz val="11"/>
      <color theme="1"/>
      <name val="等线"/>
      <charset val="0"/>
      <scheme val="minor"/>
    </font>
    <font>
      <sz val="11"/>
      <color rgb="FF9C0006"/>
      <name val="等线"/>
      <charset val="0"/>
      <scheme val="minor"/>
    </font>
    <font>
      <b/>
      <sz val="11"/>
      <color rgb="FF3F3F3F"/>
      <name val="等线"/>
      <charset val="0"/>
      <scheme val="minor"/>
    </font>
    <font>
      <b/>
      <sz val="11"/>
      <color theme="3"/>
      <name val="等线"/>
      <charset val="134"/>
      <scheme val="minor"/>
    </font>
    <font>
      <i/>
      <sz val="11"/>
      <color rgb="FF7F7F7F"/>
      <name val="等线"/>
      <charset val="0"/>
      <scheme val="minor"/>
    </font>
    <font>
      <b/>
      <sz val="11"/>
      <color rgb="FFFA7D00"/>
      <name val="等线"/>
      <charset val="0"/>
      <scheme val="minor"/>
    </font>
    <font>
      <b/>
      <sz val="15"/>
      <color theme="3"/>
      <name val="等线"/>
      <charset val="134"/>
      <scheme val="minor"/>
    </font>
    <font>
      <sz val="11"/>
      <color rgb="FF3F3F76"/>
      <name val="等线"/>
      <charset val="0"/>
      <scheme val="minor"/>
    </font>
    <font>
      <sz val="11"/>
      <color rgb="FFFA7D00"/>
      <name val="等线"/>
      <charset val="0"/>
      <scheme val="minor"/>
    </font>
    <font>
      <u/>
      <sz val="11"/>
      <color rgb="FF0000FF"/>
      <name val="等线"/>
      <charset val="0"/>
      <scheme val="minor"/>
    </font>
    <font>
      <b/>
      <sz val="18"/>
      <color theme="3"/>
      <name val="等线"/>
      <charset val="134"/>
      <scheme val="minor"/>
    </font>
    <font>
      <u/>
      <sz val="11"/>
      <color rgb="FF800080"/>
      <name val="等线"/>
      <charset val="0"/>
      <scheme val="minor"/>
    </font>
    <font>
      <b/>
      <sz val="11"/>
      <color rgb="FFFFFFFF"/>
      <name val="等线"/>
      <charset val="0"/>
      <scheme val="minor"/>
    </font>
    <font>
      <sz val="11"/>
      <color rgb="FF9C6500"/>
      <name val="等线"/>
      <charset val="0"/>
      <scheme val="minor"/>
    </font>
    <font>
      <b/>
      <sz val="13"/>
      <color theme="3"/>
      <name val="等线"/>
      <charset val="134"/>
      <scheme val="minor"/>
    </font>
    <font>
      <sz val="12"/>
      <name val="宋体"/>
      <charset val="134"/>
    </font>
    <font>
      <sz val="11"/>
      <color rgb="FF006100"/>
      <name val="等线"/>
      <charset val="0"/>
      <scheme val="minor"/>
    </font>
    <font>
      <b/>
      <sz val="11"/>
      <name val="Times New Roman"/>
      <charset val="134"/>
    </font>
  </fonts>
  <fills count="33">
    <fill>
      <patternFill patternType="none"/>
    </fill>
    <fill>
      <patternFill patternType="gray125"/>
    </fill>
    <fill>
      <patternFill patternType="solid">
        <fgColor theme="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6"/>
        <bgColor indexed="64"/>
      </patternFill>
    </fill>
    <fill>
      <patternFill patternType="solid">
        <fgColor theme="8"/>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2" fontId="0" fillId="0" borderId="0" applyFont="0" applyFill="0" applyBorder="0" applyAlignment="0" applyProtection="0">
      <alignment vertical="center"/>
    </xf>
    <xf numFmtId="0" fontId="13" fillId="4" borderId="0" applyNumberFormat="0" applyBorder="0" applyAlignment="0" applyProtection="0">
      <alignment vertical="center"/>
    </xf>
    <xf numFmtId="0" fontId="20" fillId="1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6" borderId="21" applyNumberFormat="0" applyFont="0" applyAlignment="0" applyProtection="0">
      <alignment vertical="center"/>
    </xf>
    <xf numFmtId="0" fontId="12" fillId="9" borderId="0" applyNumberFormat="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8" applyNumberFormat="0" applyFill="0" applyAlignment="0" applyProtection="0">
      <alignment vertical="center"/>
    </xf>
    <xf numFmtId="0" fontId="27" fillId="0" borderId="18" applyNumberFormat="0" applyFill="0" applyAlignment="0" applyProtection="0">
      <alignment vertical="center"/>
    </xf>
    <xf numFmtId="0" fontId="12" fillId="3" borderId="0" applyNumberFormat="0" applyBorder="0" applyAlignment="0" applyProtection="0">
      <alignment vertical="center"/>
    </xf>
    <xf numFmtId="0" fontId="16" fillId="0" borderId="17" applyNumberFormat="0" applyFill="0" applyAlignment="0" applyProtection="0">
      <alignment vertical="center"/>
    </xf>
    <xf numFmtId="0" fontId="12" fillId="22" borderId="0" applyNumberFormat="0" applyBorder="0" applyAlignment="0" applyProtection="0">
      <alignment vertical="center"/>
    </xf>
    <xf numFmtId="0" fontId="15" fillId="8" borderId="15" applyNumberFormat="0" applyAlignment="0" applyProtection="0">
      <alignment vertical="center"/>
    </xf>
    <xf numFmtId="0" fontId="18" fillId="8" borderId="16" applyNumberFormat="0" applyAlignment="0" applyProtection="0">
      <alignment vertical="center"/>
    </xf>
    <xf numFmtId="0" fontId="25" fillId="15" borderId="20" applyNumberFormat="0" applyAlignment="0" applyProtection="0">
      <alignment vertical="center"/>
    </xf>
    <xf numFmtId="0" fontId="13" fillId="7" borderId="0" applyNumberFormat="0" applyBorder="0" applyAlignment="0" applyProtection="0">
      <alignment vertical="center"/>
    </xf>
    <xf numFmtId="0" fontId="12" fillId="2" borderId="0" applyNumberFormat="0" applyBorder="0" applyAlignment="0" applyProtection="0">
      <alignment vertical="center"/>
    </xf>
    <xf numFmtId="0" fontId="21" fillId="0" borderId="19" applyNumberFormat="0" applyFill="0" applyAlignment="0" applyProtection="0">
      <alignment vertical="center"/>
    </xf>
    <xf numFmtId="0" fontId="10" fillId="0" borderId="14" applyNumberFormat="0" applyFill="0" applyAlignment="0" applyProtection="0">
      <alignment vertical="center"/>
    </xf>
    <xf numFmtId="0" fontId="29" fillId="25" borderId="0" applyNumberFormat="0" applyBorder="0" applyAlignment="0" applyProtection="0">
      <alignment vertical="center"/>
    </xf>
    <xf numFmtId="0" fontId="26" fillId="19" borderId="0" applyNumberFormat="0" applyBorder="0" applyAlignment="0" applyProtection="0">
      <alignment vertical="center"/>
    </xf>
    <xf numFmtId="0" fontId="13" fillId="26" borderId="0" applyNumberFormat="0" applyBorder="0" applyAlignment="0" applyProtection="0">
      <alignment vertical="center"/>
    </xf>
    <xf numFmtId="0" fontId="12" fillId="24" borderId="0" applyNumberFormat="0" applyBorder="0" applyAlignment="0" applyProtection="0">
      <alignment vertical="center"/>
    </xf>
    <xf numFmtId="0" fontId="13" fillId="13" borderId="0" applyNumberFormat="0" applyBorder="0" applyAlignment="0" applyProtection="0">
      <alignment vertical="center"/>
    </xf>
    <xf numFmtId="0" fontId="13" fillId="18" borderId="0" applyNumberFormat="0" applyBorder="0" applyAlignment="0" applyProtection="0">
      <alignment vertical="center"/>
    </xf>
    <xf numFmtId="0" fontId="13" fillId="23" borderId="0" applyNumberFormat="0" applyBorder="0" applyAlignment="0" applyProtection="0">
      <alignment vertical="center"/>
    </xf>
    <xf numFmtId="0" fontId="13" fillId="17" borderId="0" applyNumberFormat="0" applyBorder="0" applyAlignment="0" applyProtection="0">
      <alignment vertical="center"/>
    </xf>
    <xf numFmtId="0" fontId="12" fillId="28" borderId="0" applyNumberFormat="0" applyBorder="0" applyAlignment="0" applyProtection="0">
      <alignment vertical="center"/>
    </xf>
    <xf numFmtId="0" fontId="12" fillId="27" borderId="0" applyNumberFormat="0" applyBorder="0" applyAlignment="0" applyProtection="0">
      <alignment vertical="center"/>
    </xf>
    <xf numFmtId="0" fontId="13" fillId="21" borderId="0" applyNumberFormat="0" applyBorder="0" applyAlignment="0" applyProtection="0">
      <alignment vertical="center"/>
    </xf>
    <xf numFmtId="0" fontId="13" fillId="30" borderId="0" applyNumberFormat="0" applyBorder="0" applyAlignment="0" applyProtection="0">
      <alignment vertical="center"/>
    </xf>
    <xf numFmtId="0" fontId="12" fillId="29" borderId="0" applyNumberFormat="0" applyBorder="0" applyAlignment="0" applyProtection="0">
      <alignment vertical="center"/>
    </xf>
    <xf numFmtId="0" fontId="13" fillId="20" borderId="0" applyNumberFormat="0" applyBorder="0" applyAlignment="0" applyProtection="0">
      <alignment vertical="center"/>
    </xf>
    <xf numFmtId="0" fontId="12" fillId="6" borderId="0" applyNumberFormat="0" applyBorder="0" applyAlignment="0" applyProtection="0">
      <alignment vertical="center"/>
    </xf>
    <xf numFmtId="0" fontId="12" fillId="32" borderId="0" applyNumberFormat="0" applyBorder="0" applyAlignment="0" applyProtection="0">
      <alignment vertical="center"/>
    </xf>
    <xf numFmtId="0" fontId="13" fillId="31" borderId="0" applyNumberFormat="0" applyBorder="0" applyAlignment="0" applyProtection="0">
      <alignment vertical="center"/>
    </xf>
    <xf numFmtId="0" fontId="12" fillId="11" borderId="0" applyNumberFormat="0" applyBorder="0" applyAlignment="0" applyProtection="0">
      <alignment vertical="center"/>
    </xf>
    <xf numFmtId="0" fontId="28" fillId="0" borderId="0"/>
  </cellStyleXfs>
  <cellXfs count="36">
    <xf numFmtId="0" fontId="0" fillId="0" borderId="0" xfId="0"/>
    <xf numFmtId="0" fontId="0" fillId="0" borderId="0" xfId="0" applyFill="1"/>
    <xf numFmtId="0" fontId="1" fillId="0" borderId="0" xfId="0" applyFont="1" applyAlignment="1">
      <alignment horizontal="justify" vertical="center"/>
    </xf>
    <xf numFmtId="0" fontId="2" fillId="0" borderId="0" xfId="0" applyFont="1"/>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1"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5" fillId="0" borderId="9" xfId="0" applyFont="1" applyFill="1" applyBorder="1" applyAlignment="1">
      <alignment horizontal="center" vertical="center" wrapText="1"/>
    </xf>
    <xf numFmtId="49" fontId="6" fillId="0" borderId="10" xfId="49" applyNumberFormat="1" applyFont="1" applyFill="1" applyBorder="1" applyAlignment="1">
      <alignment horizontal="center" vertical="center" wrapText="1"/>
    </xf>
    <xf numFmtId="0" fontId="5" fillId="0" borderId="13" xfId="0" applyFont="1" applyFill="1" applyBorder="1" applyAlignment="1">
      <alignment horizontal="center" vertical="center" wrapText="1"/>
    </xf>
    <xf numFmtId="49" fontId="7" fillId="0" borderId="10" xfId="49"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left" vertical="top" wrapText="1"/>
    </xf>
    <xf numFmtId="10"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49" fontId="7" fillId="0" borderId="11" xfId="49" applyNumberFormat="1" applyFont="1" applyFill="1" applyBorder="1" applyAlignment="1">
      <alignment horizontal="center" vertical="center" wrapText="1"/>
    </xf>
    <xf numFmtId="49" fontId="6" fillId="0" borderId="11" xfId="49"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view="pageBreakPreview" zoomScale="120" zoomScaleNormal="100" topLeftCell="B8" workbookViewId="0">
      <selection activeCell="B13" sqref="B13:N13 J26"/>
    </sheetView>
  </sheetViews>
  <sheetFormatPr defaultColWidth="9" defaultRowHeight="14"/>
  <cols>
    <col min="4" max="4" width="18.25" customWidth="1"/>
    <col min="5" max="5" width="2.125" customWidth="1"/>
    <col min="8" max="8" width="10.25" customWidth="1"/>
    <col min="9" max="9" width="15.125" customWidth="1"/>
    <col min="10" max="10" width="5.875" customWidth="1"/>
    <col min="11" max="11" width="6.375" customWidth="1"/>
  </cols>
  <sheetData>
    <row r="1" ht="17.5" spans="1:14">
      <c r="A1" s="2" t="s">
        <v>0</v>
      </c>
      <c r="B1" s="3"/>
      <c r="C1" s="3"/>
      <c r="D1" s="3"/>
      <c r="E1" s="3"/>
      <c r="F1" s="3"/>
      <c r="G1" s="3"/>
      <c r="H1" s="3"/>
      <c r="I1" s="3"/>
      <c r="J1" s="3"/>
      <c r="K1" s="3"/>
      <c r="L1" s="3"/>
      <c r="M1" s="3"/>
      <c r="N1" s="3"/>
    </row>
    <row r="2" ht="20.45" customHeight="1" spans="1:14">
      <c r="A2" s="4" t="s">
        <v>1</v>
      </c>
      <c r="B2" s="4"/>
      <c r="C2" s="4"/>
      <c r="D2" s="4"/>
      <c r="E2" s="4"/>
      <c r="F2" s="4"/>
      <c r="G2" s="4"/>
      <c r="H2" s="4"/>
      <c r="I2" s="4"/>
      <c r="J2" s="4"/>
      <c r="K2" s="4"/>
      <c r="L2" s="4"/>
      <c r="M2" s="4"/>
      <c r="N2" s="4"/>
    </row>
    <row r="3" spans="1:14">
      <c r="A3" s="5" t="s">
        <v>2</v>
      </c>
      <c r="B3" s="5"/>
      <c r="C3" s="5"/>
      <c r="D3" s="5"/>
      <c r="E3" s="5"/>
      <c r="F3" s="5"/>
      <c r="G3" s="5"/>
      <c r="H3" s="5"/>
      <c r="I3" s="5"/>
      <c r="J3" s="5"/>
      <c r="K3" s="5"/>
      <c r="L3" s="5"/>
      <c r="M3" s="5"/>
      <c r="N3" s="5"/>
    </row>
    <row r="4" spans="1:14">
      <c r="A4" s="6" t="s">
        <v>3</v>
      </c>
      <c r="B4" s="6"/>
      <c r="C4" s="7" t="s">
        <v>4</v>
      </c>
      <c r="D4" s="7"/>
      <c r="E4" s="7"/>
      <c r="F4" s="7"/>
      <c r="G4" s="7"/>
      <c r="H4" s="7"/>
      <c r="I4" s="7"/>
      <c r="J4" s="7"/>
      <c r="K4" s="7"/>
      <c r="L4" s="7"/>
      <c r="M4" s="7"/>
      <c r="N4" s="7"/>
    </row>
    <row r="5" spans="1:14">
      <c r="A5" s="6" t="s">
        <v>5</v>
      </c>
      <c r="B5" s="6"/>
      <c r="C5" s="7" t="s">
        <v>6</v>
      </c>
      <c r="D5" s="7"/>
      <c r="E5" s="7"/>
      <c r="F5" s="7"/>
      <c r="G5" s="7"/>
      <c r="H5" s="6" t="s">
        <v>7</v>
      </c>
      <c r="I5" s="7" t="s">
        <v>8</v>
      </c>
      <c r="J5" s="7"/>
      <c r="K5" s="7"/>
      <c r="L5" s="7"/>
      <c r="M5" s="7"/>
      <c r="N5" s="7"/>
    </row>
    <row r="6" spans="1:14">
      <c r="A6" s="6" t="s">
        <v>9</v>
      </c>
      <c r="B6" s="6"/>
      <c r="C6" s="7" t="s">
        <v>10</v>
      </c>
      <c r="D6" s="7"/>
      <c r="E6" s="7"/>
      <c r="F6" s="7"/>
      <c r="G6" s="7"/>
      <c r="H6" s="6" t="s">
        <v>11</v>
      </c>
      <c r="I6" s="7">
        <v>1051503519</v>
      </c>
      <c r="J6" s="7"/>
      <c r="K6" s="7"/>
      <c r="L6" s="7"/>
      <c r="M6" s="7"/>
      <c r="N6" s="7"/>
    </row>
    <row r="7" spans="1:14">
      <c r="A7" s="8" t="s">
        <v>12</v>
      </c>
      <c r="B7" s="9"/>
      <c r="C7" s="6"/>
      <c r="D7" s="6"/>
      <c r="E7" s="6"/>
      <c r="F7" s="6" t="s">
        <v>13</v>
      </c>
      <c r="G7" s="6" t="s">
        <v>14</v>
      </c>
      <c r="H7" s="6" t="s">
        <v>15</v>
      </c>
      <c r="I7" s="6" t="s">
        <v>16</v>
      </c>
      <c r="J7" s="6"/>
      <c r="K7" s="6"/>
      <c r="L7" s="6"/>
      <c r="M7" s="6" t="s">
        <v>17</v>
      </c>
      <c r="N7" s="6" t="s">
        <v>18</v>
      </c>
    </row>
    <row r="8" spans="1:14">
      <c r="A8" s="10"/>
      <c r="B8" s="11"/>
      <c r="C8" s="12" t="s">
        <v>19</v>
      </c>
      <c r="D8" s="12"/>
      <c r="E8" s="12"/>
      <c r="F8" s="7">
        <v>400</v>
      </c>
      <c r="G8" s="7">
        <v>400</v>
      </c>
      <c r="H8" s="7">
        <v>399.34905</v>
      </c>
      <c r="I8" s="6">
        <v>10</v>
      </c>
      <c r="J8" s="6"/>
      <c r="K8" s="6"/>
      <c r="L8" s="6"/>
      <c r="M8" s="32">
        <f>H8/G8</f>
        <v>0.998372625</v>
      </c>
      <c r="N8" s="33">
        <f>M8*10</f>
        <v>9.98372625</v>
      </c>
    </row>
    <row r="9" spans="1:14">
      <c r="A9" s="10"/>
      <c r="B9" s="11"/>
      <c r="C9" s="6" t="s">
        <v>20</v>
      </c>
      <c r="D9" s="6"/>
      <c r="E9" s="6"/>
      <c r="F9" s="7">
        <v>400</v>
      </c>
      <c r="G9" s="7">
        <v>400</v>
      </c>
      <c r="H9" s="7">
        <v>399.34905</v>
      </c>
      <c r="I9" s="7" t="s">
        <v>21</v>
      </c>
      <c r="J9" s="7"/>
      <c r="K9" s="7"/>
      <c r="L9" s="7"/>
      <c r="M9" s="7" t="s">
        <v>21</v>
      </c>
      <c r="N9" s="7" t="s">
        <v>21</v>
      </c>
    </row>
    <row r="10" spans="1:14">
      <c r="A10" s="10"/>
      <c r="B10" s="11"/>
      <c r="C10" s="6" t="s">
        <v>22</v>
      </c>
      <c r="D10" s="6"/>
      <c r="E10" s="6"/>
      <c r="F10" s="7"/>
      <c r="G10" s="7"/>
      <c r="H10" s="7"/>
      <c r="I10" s="7" t="s">
        <v>21</v>
      </c>
      <c r="J10" s="7"/>
      <c r="K10" s="7"/>
      <c r="L10" s="7"/>
      <c r="M10" s="7" t="s">
        <v>21</v>
      </c>
      <c r="N10" s="7" t="s">
        <v>21</v>
      </c>
    </row>
    <row r="11" spans="1:14">
      <c r="A11" s="13"/>
      <c r="B11" s="14"/>
      <c r="C11" s="6" t="s">
        <v>23</v>
      </c>
      <c r="D11" s="6"/>
      <c r="E11" s="6"/>
      <c r="F11" s="7"/>
      <c r="G11" s="7"/>
      <c r="H11" s="7"/>
      <c r="I11" s="7" t="s">
        <v>21</v>
      </c>
      <c r="J11" s="7"/>
      <c r="K11" s="7"/>
      <c r="L11" s="7"/>
      <c r="M11" s="7" t="s">
        <v>21</v>
      </c>
      <c r="N11" s="7" t="s">
        <v>21</v>
      </c>
    </row>
    <row r="12" spans="1:14">
      <c r="A12" s="6" t="s">
        <v>24</v>
      </c>
      <c r="B12" s="6" t="s">
        <v>25</v>
      </c>
      <c r="C12" s="6"/>
      <c r="D12" s="6"/>
      <c r="E12" s="6"/>
      <c r="F12" s="6"/>
      <c r="G12" s="6"/>
      <c r="H12" s="6" t="s">
        <v>26</v>
      </c>
      <c r="I12" s="6"/>
      <c r="J12" s="6"/>
      <c r="K12" s="6"/>
      <c r="L12" s="6"/>
      <c r="M12" s="6"/>
      <c r="N12" s="6"/>
    </row>
    <row r="13" ht="186.75" customHeight="1" spans="1:14">
      <c r="A13" s="6"/>
      <c r="B13" s="15" t="s">
        <v>27</v>
      </c>
      <c r="C13" s="15"/>
      <c r="D13" s="15"/>
      <c r="E13" s="15"/>
      <c r="F13" s="15"/>
      <c r="G13" s="15"/>
      <c r="H13" s="15" t="s">
        <v>28</v>
      </c>
      <c r="I13" s="15"/>
      <c r="J13" s="15"/>
      <c r="K13" s="15"/>
      <c r="L13" s="15"/>
      <c r="M13" s="15"/>
      <c r="N13" s="15"/>
    </row>
    <row r="14" ht="31.9" customHeight="1" spans="1:14">
      <c r="A14" s="16" t="s">
        <v>29</v>
      </c>
      <c r="B14" s="6" t="s">
        <v>30</v>
      </c>
      <c r="C14" s="6" t="s">
        <v>31</v>
      </c>
      <c r="D14" s="6" t="s">
        <v>32</v>
      </c>
      <c r="E14" s="6" t="s">
        <v>33</v>
      </c>
      <c r="F14" s="6"/>
      <c r="G14" s="6"/>
      <c r="H14" s="6" t="s">
        <v>34</v>
      </c>
      <c r="I14" s="6"/>
      <c r="J14" s="6" t="s">
        <v>16</v>
      </c>
      <c r="K14" s="6" t="s">
        <v>18</v>
      </c>
      <c r="L14" s="6" t="s">
        <v>35</v>
      </c>
      <c r="M14" s="6"/>
      <c r="N14" s="6"/>
    </row>
    <row r="15" s="1" customFormat="1" ht="182.25" customHeight="1" spans="1:14">
      <c r="A15" s="17"/>
      <c r="B15" s="18" t="s">
        <v>36</v>
      </c>
      <c r="C15" s="19" t="s">
        <v>37</v>
      </c>
      <c r="D15" s="20" t="s">
        <v>38</v>
      </c>
      <c r="E15" s="21" t="s">
        <v>39</v>
      </c>
      <c r="F15" s="22"/>
      <c r="G15" s="23"/>
      <c r="H15" s="21" t="s">
        <v>40</v>
      </c>
      <c r="I15" s="22"/>
      <c r="J15" s="29">
        <v>3.5</v>
      </c>
      <c r="K15" s="29">
        <v>3.5</v>
      </c>
      <c r="L15" s="29"/>
      <c r="M15" s="29"/>
      <c r="N15" s="29"/>
    </row>
    <row r="16" s="1" customFormat="1" ht="153.75" customHeight="1" spans="1:14">
      <c r="A16" s="17"/>
      <c r="B16" s="18"/>
      <c r="C16" s="24"/>
      <c r="D16" s="20" t="s">
        <v>41</v>
      </c>
      <c r="E16" s="21" t="s">
        <v>42</v>
      </c>
      <c r="F16" s="22"/>
      <c r="G16" s="23"/>
      <c r="H16" s="25" t="s">
        <v>43</v>
      </c>
      <c r="I16" s="34"/>
      <c r="J16" s="29">
        <v>3.5</v>
      </c>
      <c r="K16" s="29">
        <v>3.5</v>
      </c>
      <c r="L16" s="29"/>
      <c r="M16" s="29"/>
      <c r="N16" s="29"/>
    </row>
    <row r="17" s="1" customFormat="1" ht="18" customHeight="1" spans="1:14">
      <c r="A17" s="17"/>
      <c r="B17" s="18"/>
      <c r="C17" s="24"/>
      <c r="D17" s="20" t="s">
        <v>44</v>
      </c>
      <c r="E17" s="21" t="s">
        <v>45</v>
      </c>
      <c r="F17" s="22"/>
      <c r="G17" s="23"/>
      <c r="H17" s="25" t="s">
        <v>46</v>
      </c>
      <c r="I17" s="34"/>
      <c r="J17" s="29">
        <v>4</v>
      </c>
      <c r="K17" s="29">
        <v>4</v>
      </c>
      <c r="L17" s="29"/>
      <c r="M17" s="29"/>
      <c r="N17" s="29"/>
    </row>
    <row r="18" s="1" customFormat="1" spans="1:14">
      <c r="A18" s="17"/>
      <c r="B18" s="18"/>
      <c r="C18" s="26"/>
      <c r="D18" s="20" t="s">
        <v>47</v>
      </c>
      <c r="E18" s="21" t="s">
        <v>48</v>
      </c>
      <c r="F18" s="22"/>
      <c r="G18" s="23"/>
      <c r="H18" s="25" t="s">
        <v>49</v>
      </c>
      <c r="I18" s="34"/>
      <c r="J18" s="29">
        <v>4</v>
      </c>
      <c r="K18" s="29">
        <v>2</v>
      </c>
      <c r="L18" s="29"/>
      <c r="M18" s="29"/>
      <c r="N18" s="29"/>
    </row>
    <row r="19" s="1" customFormat="1" ht="17.1" customHeight="1" spans="1:14">
      <c r="A19" s="17"/>
      <c r="B19" s="18"/>
      <c r="C19" s="19" t="s">
        <v>50</v>
      </c>
      <c r="D19" s="20" t="s">
        <v>51</v>
      </c>
      <c r="E19" s="21" t="s">
        <v>52</v>
      </c>
      <c r="F19" s="22"/>
      <c r="G19" s="23"/>
      <c r="H19" s="25" t="s">
        <v>52</v>
      </c>
      <c r="I19" s="34"/>
      <c r="J19" s="29">
        <v>3.5</v>
      </c>
      <c r="K19" s="29">
        <v>3.5</v>
      </c>
      <c r="L19" s="29"/>
      <c r="M19" s="29"/>
      <c r="N19" s="29"/>
    </row>
    <row r="20" s="1" customFormat="1" spans="1:14">
      <c r="A20" s="17"/>
      <c r="B20" s="18"/>
      <c r="C20" s="24"/>
      <c r="D20" s="20" t="s">
        <v>41</v>
      </c>
      <c r="E20" s="21" t="s">
        <v>53</v>
      </c>
      <c r="F20" s="22"/>
      <c r="G20" s="23"/>
      <c r="H20" s="25" t="s">
        <v>53</v>
      </c>
      <c r="I20" s="34"/>
      <c r="J20" s="29">
        <v>3.5</v>
      </c>
      <c r="K20" s="29">
        <v>3.5</v>
      </c>
      <c r="L20" s="29"/>
      <c r="M20" s="29"/>
      <c r="N20" s="29"/>
    </row>
    <row r="21" s="1" customFormat="1" spans="1:14">
      <c r="A21" s="17"/>
      <c r="B21" s="18"/>
      <c r="C21" s="24"/>
      <c r="D21" s="20" t="s">
        <v>44</v>
      </c>
      <c r="E21" s="21" t="s">
        <v>54</v>
      </c>
      <c r="F21" s="22"/>
      <c r="G21" s="23"/>
      <c r="H21" s="25" t="s">
        <v>46</v>
      </c>
      <c r="I21" s="34"/>
      <c r="J21" s="29">
        <v>4</v>
      </c>
      <c r="K21" s="29">
        <v>4</v>
      </c>
      <c r="L21" s="29"/>
      <c r="M21" s="29"/>
      <c r="N21" s="29"/>
    </row>
    <row r="22" s="1" customFormat="1" spans="1:14">
      <c r="A22" s="17"/>
      <c r="B22" s="18"/>
      <c r="C22" s="26"/>
      <c r="D22" s="20" t="s">
        <v>47</v>
      </c>
      <c r="E22" s="21" t="s">
        <v>55</v>
      </c>
      <c r="F22" s="22"/>
      <c r="G22" s="23"/>
      <c r="H22" s="25" t="s">
        <v>49</v>
      </c>
      <c r="I22" s="34"/>
      <c r="J22" s="29">
        <v>4</v>
      </c>
      <c r="K22" s="29">
        <v>4</v>
      </c>
      <c r="L22" s="29"/>
      <c r="M22" s="29"/>
      <c r="N22" s="29"/>
    </row>
    <row r="23" s="1" customFormat="1" ht="189.75" customHeight="1" spans="1:14">
      <c r="A23" s="17"/>
      <c r="B23" s="18"/>
      <c r="C23" s="19" t="s">
        <v>56</v>
      </c>
      <c r="D23" s="20" t="s">
        <v>57</v>
      </c>
      <c r="E23" s="21" t="s">
        <v>58</v>
      </c>
      <c r="F23" s="22"/>
      <c r="G23" s="23"/>
      <c r="H23" s="25" t="s">
        <v>59</v>
      </c>
      <c r="I23" s="35"/>
      <c r="J23" s="29">
        <v>10</v>
      </c>
      <c r="K23" s="29">
        <v>10</v>
      </c>
      <c r="L23" s="29"/>
      <c r="M23" s="29"/>
      <c r="N23" s="29"/>
    </row>
    <row r="24" s="1" customFormat="1" ht="24" spans="1:14">
      <c r="A24" s="17"/>
      <c r="B24" s="18"/>
      <c r="C24" s="18" t="s">
        <v>60</v>
      </c>
      <c r="D24" s="20" t="s">
        <v>61</v>
      </c>
      <c r="E24" s="21" t="s">
        <v>62</v>
      </c>
      <c r="F24" s="22"/>
      <c r="G24" s="23"/>
      <c r="H24" s="27" t="s">
        <v>63</v>
      </c>
      <c r="I24" s="34"/>
      <c r="J24" s="29">
        <v>10</v>
      </c>
      <c r="K24" s="29">
        <v>8</v>
      </c>
      <c r="L24" s="29"/>
      <c r="M24" s="29"/>
      <c r="N24" s="29"/>
    </row>
    <row r="25" s="1" customFormat="1" ht="24" spans="1:14">
      <c r="A25" s="17"/>
      <c r="B25" s="18" t="s">
        <v>64</v>
      </c>
      <c r="C25" s="18" t="s">
        <v>65</v>
      </c>
      <c r="D25" s="28" t="s">
        <v>66</v>
      </c>
      <c r="E25" s="29" t="s">
        <v>67</v>
      </c>
      <c r="F25" s="29"/>
      <c r="G25" s="29"/>
      <c r="H25" s="29" t="s">
        <v>68</v>
      </c>
      <c r="I25" s="29"/>
      <c r="J25" s="29">
        <v>40</v>
      </c>
      <c r="K25" s="29">
        <v>35</v>
      </c>
      <c r="L25" s="29" t="s">
        <v>69</v>
      </c>
      <c r="M25" s="29"/>
      <c r="N25" s="29"/>
    </row>
    <row r="26" spans="1:14">
      <c r="A26" s="6" t="s">
        <v>70</v>
      </c>
      <c r="B26" s="6"/>
      <c r="C26" s="6"/>
      <c r="D26" s="6"/>
      <c r="E26" s="6"/>
      <c r="F26" s="6"/>
      <c r="G26" s="6"/>
      <c r="H26" s="6"/>
      <c r="I26" s="6"/>
      <c r="J26" s="7">
        <f>SUM(J15:J25)+I8</f>
        <v>100</v>
      </c>
      <c r="K26" s="33">
        <f>SUM(K15:K25)+N8</f>
        <v>90.98372625</v>
      </c>
      <c r="L26" s="7"/>
      <c r="M26" s="7"/>
      <c r="N26" s="7"/>
    </row>
    <row r="27" spans="1:14">
      <c r="A27" s="30"/>
      <c r="B27" s="30"/>
      <c r="C27" s="30"/>
      <c r="D27" s="30"/>
      <c r="E27" s="30"/>
      <c r="F27" s="30"/>
      <c r="G27" s="30"/>
      <c r="H27" s="30"/>
      <c r="I27" s="30"/>
      <c r="J27" s="30"/>
      <c r="K27" s="30"/>
      <c r="L27" s="30"/>
      <c r="M27" s="30"/>
      <c r="N27" s="30"/>
    </row>
    <row r="28" ht="127.15" customHeight="1" spans="1:14">
      <c r="A28" s="31" t="s">
        <v>71</v>
      </c>
      <c r="B28" s="31"/>
      <c r="C28" s="31"/>
      <c r="D28" s="31"/>
      <c r="E28" s="31"/>
      <c r="F28" s="31"/>
      <c r="G28" s="31"/>
      <c r="H28" s="31"/>
      <c r="I28" s="31"/>
      <c r="J28" s="31"/>
      <c r="K28" s="31"/>
      <c r="L28" s="31"/>
      <c r="M28" s="31"/>
      <c r="N28" s="31"/>
    </row>
  </sheetData>
  <mergeCells count="69">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A26:I26"/>
    <mergeCell ref="L26:N26"/>
    <mergeCell ref="A28:N28"/>
    <mergeCell ref="A12:A13"/>
    <mergeCell ref="A14:A25"/>
    <mergeCell ref="B15:B24"/>
    <mergeCell ref="C15:C18"/>
    <mergeCell ref="C19:C22"/>
    <mergeCell ref="A7:B11"/>
  </mergeCells>
  <printOptions horizontalCentered="1"/>
  <pageMargins left="0.503472222222222" right="0.503472222222222" top="0.751388888888889" bottom="0.554861111111111" header="0.298611111111111" footer="0.298611111111111"/>
  <pageSetup paperSize="9" orientation="landscape"/>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羊羊</cp:lastModifiedBy>
  <dcterms:created xsi:type="dcterms:W3CDTF">2015-06-05T18:19:00Z</dcterms:created>
  <dcterms:modified xsi:type="dcterms:W3CDTF">2022-06-06T10:00:02Z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