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<sst xmlns="http://schemas.openxmlformats.org/spreadsheetml/2006/main" count="107" uniqueCount="93">
  <si>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</si>
  <si>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</si>
  <si>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</si>
  <si>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</si>
  <si>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创新能力建设—林果种质收集、评价与创制</t>
  </si>
  <si>
    <t>主管部门</t>
  </si>
  <si>
    <t>北京市农林科学院</t>
  </si>
  <si>
    <t>实施单位</t>
  </si>
  <si>
    <t>北京市农林科学院林业果树研究所</t>
  </si>
  <si>
    <t>项目负责人</t>
  </si>
  <si>
    <t>孙浩元</t>
  </si>
  <si>
    <t>联系电话</t>
  </si>
  <si>
    <t>010-62599649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</si>
  <si>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</si>
  <si>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</si>
  <si>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</si>
  <si>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</si>
  <si>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</si>
  <si>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</si>
  <si>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</si>
  <si>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</si>
  <si>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</si>
  <si>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</si>
  <si>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</si>
  <si>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</si>
  <si>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</si>
  <si>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</si>
  <si>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</si>
  <si>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1、收集并保存国内外林果种质资源源45-56份，鉴定评价林果资源200-240份。在鉴定、评价的基础上筛选出林果优异资源14-23份。
2、配置杂交组合49-55个，预计获得杂交种子1.2-1.5万粒，培育杂交及实生后代苗5000-7000株。
3、筛选林果优系（株）23-26个，审定新品种2个。
4、发表论文6-9篇。</t>
  </si>
  <si>
    <t>1、2021年收集引进种质资源75份，评价资源940份；筛选优异资源17份。
2、配置杂交组合391个，收集杂交种子近13万粒，新培育杂交苗5.9万余株。
3、筛选林果优系（株）784个，1个葡萄通过农业部非主要农作物品种登记，6个草莓品种通过云南省种子管理站组织的品种鉴定。
4、发表论文13篇，其中SCI 7 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</si>
  <si>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</si>
  <si>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</si>
  <si>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</si>
  <si>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</si>
  <si>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</si>
  <si>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</si>
  <si>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</si>
  <si>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</si>
  <si>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</si>
  <si>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资源收集评价和创新</t>
  </si>
  <si>
    <t>收集资源45-56 份；评价资源200-240 份；筛选优异资源14-23 份；配置杂交组合49-55 个，预计获得杂交种子1.2-1.5 万粒，培育杂交及实生后代苗 5000-7000 株；筛选优株（系）23-26 个。</t>
  </si>
  <si>
    <t>收集资源75份；评价资源940份；筛选优异资源17份；配置杂交组合391个，预计获得杂交种子13万粒，培育杂交及实生后代苗5.9万余株；筛选优株（系）784 个。</t>
  </si>
  <si>
    <t>1、受极端天气影响，增加了桃、杏、樱桃、常绿针、阔叶林木等树种全部资源抗寒性调查评价。
2、筛选优系年度间有重复，部分作物初选入选率高导致资源。今后在预设指标时考虑极端气候等未知因素，留出冗余空间。</t>
  </si>
  <si>
    <t>品种审定</t>
  </si>
  <si>
    <t>审定新品种2个</t>
  </si>
  <si>
    <t>登记品种1个，鉴定品种6个。</t>
  </si>
  <si>
    <t>6个草莓品种通过云南省种子管理站组织的品种鉴定，品种审定数量超出预期，今后在预设指标时留出冗余空间。</t>
  </si>
  <si>
    <t>论文</t>
  </si>
  <si>
    <t>论文6-9篇</t>
  </si>
  <si>
    <t>发表论文13篇</t>
  </si>
  <si>
    <t>设置指标较为保守，发表论文，超出预期，今后在预设指标时留出冗余空间。</t>
  </si>
  <si>
    <t>质量指标
（15分）</t>
  </si>
  <si>
    <t>资源圃更新复壮</t>
  </si>
  <si>
    <t>更新30-50份资源，已收集资源无佚亡</t>
  </si>
  <si>
    <t>对草莓、山楂资源圃进行修复、更新和提升</t>
  </si>
  <si>
    <t>资源普查</t>
  </si>
  <si>
    <t>完成延庆区、密云区、怀柔区林果资源普查</t>
  </si>
  <si>
    <t>完成延庆区、密云区、怀柔区、大兴区林果资源普查</t>
  </si>
  <si>
    <t>资源普查收集工作完成了普查，但部分资源收集保存入圃工作因季节性因素未能完成，将于2022年完成剩余资源的入圃工作</t>
  </si>
  <si>
    <t>论文质量</t>
  </si>
  <si>
    <t>核心期刊及以上高质量论文</t>
  </si>
  <si>
    <t>发表核心期刊及以上高质量论文13篇，其中SCI 7 篇</t>
  </si>
  <si>
    <t>品种指标</t>
  </si>
  <si>
    <t>新品种要求特点突出，与对照品种比，单一指标超10%或两个以上指标超5%。</t>
  </si>
  <si>
    <t>在品种对比和区域试验中，草莓新品种和对照品种‘蒙特瑞’相比，‘中英红’、‘京滇红’、‘艳红’的6-9月平均单株结果数量提高23.3%、14.7%、11.0%；‘夏红’、‘京承红’的6-9月平均产量提高16%、10.6%；‘静红’、‘艳红’的果实可溶性固形物含量提高16.3%、5.8%。葡萄新品种‘瑞都晚红’与对照品种‘塔米娜’相比在果肉硬度、果粒大小及耐储运方面具有明显优点</t>
  </si>
  <si>
    <t>时效指标
（10分）</t>
  </si>
  <si>
    <t>资源评价</t>
  </si>
  <si>
    <t>1-5月，开展草莓资源评价，5-10月，开展桃、杏、樱桃、葡萄、核桃、板栗、枣等资源评价</t>
  </si>
  <si>
    <t>草莓开展露地、大棚等不同栽培条件的栽培，资源评价时间延伸到了全年，果实评价集中在1-3月，5-9月和12月。</t>
  </si>
  <si>
    <t>资源调查</t>
  </si>
  <si>
    <t>4-10月完成北京相关区域林果资源普查</t>
  </si>
  <si>
    <t>3-12月完成北京相关区域林果资源普查</t>
  </si>
  <si>
    <t>根据北京疫情和各区县农业相关部门工作情况，开展相关区域林果资源普查，延长了普查时间，将于2022年完成剩余资源的入圃工作。</t>
  </si>
  <si>
    <t>成本指标（10分）</t>
  </si>
  <si>
    <t>项目总成本</t>
  </si>
  <si>
    <t>项目总投入≤280万元</t>
  </si>
  <si>
    <t>项目总投入=280万元</t>
  </si>
  <si>
    <t>效益指标
（30分）</t>
  </si>
  <si>
    <t>经济效益指标</t>
  </si>
  <si>
    <t>不涉及</t>
  </si>
  <si>
    <t>社会效益指标</t>
  </si>
  <si>
    <t>加速优良品种的更新速度，促进林果产业可持续发展。</t>
  </si>
  <si>
    <t>得以促进</t>
  </si>
  <si>
    <t>1个葡萄品种登记为良种，6个草莓品种鉴定为良种，这些品种奖加速优良品种的更新速度，促进林果产业可持续发展</t>
  </si>
  <si>
    <t>林果受自身多年生特点的影响，更新周期长，见效慢，项目的效益体现都是一个较长的过程，且在实际过程中，推广面积难以核实。今后将在新品种推广的机制、知识产权保护方面探讨，建立新的制度，促进产业发展。</t>
  </si>
  <si>
    <t>生态效益指标</t>
  </si>
  <si>
    <t>可持续影响指标</t>
  </si>
  <si>
    <t>满意度指标
（10分）</t>
  </si>
  <si>
    <t>服务对象满意度指标</t>
  </si>
  <si>
    <t>科研人员满意度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</si>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</sst>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29" fillId="21" borderId="2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0"/>
  </cellStyleXfs>
  <cellXfs count="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="120" zoomScaleNormal="100" topLeftCell="B13" workbookViewId="0">
      <selection activeCell="H13" sqref="H13:N13"/>
    </sheetView>
  </sheetViews>
  <sheetFormatPr defaultColWidth="9" defaultRowHeight="14"/>
  <cols>
    <col min="4" max="4" width="12.875" customWidth="1"/>
    <col min="5" max="5" width="2.125" customWidth="1"/>
    <col min="8" max="8" width="10.25" customWidth="1"/>
    <col min="9" max="9" width="14.87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280</v>
      </c>
      <c r="G8" s="5">
        <v>280</v>
      </c>
      <c r="H8" s="5">
        <v>280</v>
      </c>
      <c r="I8" s="4">
        <v>10</v>
      </c>
      <c r="J8" s="4"/>
      <c r="K8" s="4"/>
      <c r="L8" s="4"/>
      <c r="M8" s="36">
        <f>H8/G8</f>
        <v>1</v>
      </c>
      <c r="N8" s="37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280</v>
      </c>
      <c r="G9" s="5">
        <v>280</v>
      </c>
      <c r="H9" s="5">
        <v>280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2.6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15" t="s">
        <v>31</v>
      </c>
      <c r="C14" s="15" t="s">
        <v>32</v>
      </c>
      <c r="D14" s="15" t="s">
        <v>33</v>
      </c>
      <c r="E14" s="15" t="s">
        <v>34</v>
      </c>
      <c r="F14" s="15"/>
      <c r="G14" s="15"/>
      <c r="H14" s="15" t="s">
        <v>35</v>
      </c>
      <c r="I14" s="15"/>
      <c r="J14" s="15" t="s">
        <v>17</v>
      </c>
      <c r="K14" s="15" t="s">
        <v>19</v>
      </c>
      <c r="L14" s="15" t="s">
        <v>36</v>
      </c>
      <c r="M14" s="15"/>
      <c r="N14" s="15"/>
    </row>
    <row r="15" ht="93.6" customHeight="1" spans="1:14">
      <c r="A15" s="16"/>
      <c r="B15" s="15" t="s">
        <v>37</v>
      </c>
      <c r="C15" s="17" t="s">
        <v>38</v>
      </c>
      <c r="D15" s="13" t="s">
        <v>39</v>
      </c>
      <c r="E15" s="13" t="s">
        <v>40</v>
      </c>
      <c r="F15" s="13"/>
      <c r="G15" s="13"/>
      <c r="H15" s="13" t="s">
        <v>41</v>
      </c>
      <c r="I15" s="13"/>
      <c r="J15" s="23">
        <v>5</v>
      </c>
      <c r="K15" s="23">
        <v>4</v>
      </c>
      <c r="L15" s="13" t="s">
        <v>42</v>
      </c>
      <c r="M15" s="13"/>
      <c r="N15" s="13"/>
    </row>
    <row r="16" ht="42" customHeight="1" spans="1:14">
      <c r="A16" s="16"/>
      <c r="B16" s="15"/>
      <c r="C16" s="18"/>
      <c r="D16" s="13" t="s">
        <v>43</v>
      </c>
      <c r="E16" s="19" t="s">
        <v>44</v>
      </c>
      <c r="F16" s="20"/>
      <c r="G16" s="21"/>
      <c r="H16" s="19" t="s">
        <v>45</v>
      </c>
      <c r="I16" s="21"/>
      <c r="J16" s="23">
        <v>5</v>
      </c>
      <c r="K16" s="23">
        <v>4</v>
      </c>
      <c r="L16" s="19" t="s">
        <v>46</v>
      </c>
      <c r="M16" s="20"/>
      <c r="N16" s="21"/>
    </row>
    <row r="17" ht="36" customHeight="1" spans="1:14">
      <c r="A17" s="16"/>
      <c r="B17" s="15"/>
      <c r="C17" s="22"/>
      <c r="D17" s="13" t="s">
        <v>47</v>
      </c>
      <c r="E17" s="19" t="s">
        <v>48</v>
      </c>
      <c r="F17" s="20"/>
      <c r="G17" s="21"/>
      <c r="H17" s="19" t="s">
        <v>49</v>
      </c>
      <c r="I17" s="21"/>
      <c r="J17" s="23">
        <v>5</v>
      </c>
      <c r="K17" s="23">
        <v>4.5</v>
      </c>
      <c r="L17" s="19" t="s">
        <v>50</v>
      </c>
      <c r="M17" s="20"/>
      <c r="N17" s="21"/>
    </row>
    <row r="18" ht="27.6" customHeight="1" spans="1:14">
      <c r="A18" s="16"/>
      <c r="B18" s="15"/>
      <c r="C18" s="17" t="s">
        <v>51</v>
      </c>
      <c r="D18" s="13" t="s">
        <v>52</v>
      </c>
      <c r="E18" s="23" t="s">
        <v>53</v>
      </c>
      <c r="F18" s="23"/>
      <c r="G18" s="23"/>
      <c r="H18" s="19" t="s">
        <v>54</v>
      </c>
      <c r="I18" s="21"/>
      <c r="J18" s="23">
        <v>4</v>
      </c>
      <c r="K18" s="23">
        <v>4</v>
      </c>
      <c r="L18" s="23"/>
      <c r="M18" s="23"/>
      <c r="N18" s="23"/>
    </row>
    <row r="19" ht="44.45" customHeight="1" spans="1:14">
      <c r="A19" s="16"/>
      <c r="B19" s="15"/>
      <c r="C19" s="18"/>
      <c r="D19" s="24" t="s">
        <v>55</v>
      </c>
      <c r="E19" s="19" t="s">
        <v>56</v>
      </c>
      <c r="F19" s="20"/>
      <c r="G19" s="21"/>
      <c r="H19" s="25" t="s">
        <v>57</v>
      </c>
      <c r="I19" s="27"/>
      <c r="J19" s="23">
        <v>4</v>
      </c>
      <c r="K19" s="23">
        <v>4</v>
      </c>
      <c r="L19" s="23" t="s">
        <v>58</v>
      </c>
      <c r="M19" s="23"/>
      <c r="N19" s="23"/>
    </row>
    <row r="20" ht="25.15" customHeight="1" spans="1:14">
      <c r="A20" s="16"/>
      <c r="B20" s="15"/>
      <c r="C20" s="18"/>
      <c r="D20" s="24" t="s">
        <v>59</v>
      </c>
      <c r="E20" s="25" t="s">
        <v>60</v>
      </c>
      <c r="F20" s="26"/>
      <c r="G20" s="27"/>
      <c r="H20" s="25" t="s">
        <v>61</v>
      </c>
      <c r="I20" s="27"/>
      <c r="J20" s="23">
        <v>4</v>
      </c>
      <c r="K20" s="23">
        <v>4</v>
      </c>
      <c r="L20" s="25"/>
      <c r="M20" s="26"/>
      <c r="N20" s="27"/>
    </row>
    <row r="21" ht="141" customHeight="1" spans="1:14">
      <c r="A21" s="16"/>
      <c r="B21" s="15"/>
      <c r="C21" s="18"/>
      <c r="D21" s="24" t="s">
        <v>62</v>
      </c>
      <c r="E21" s="25" t="s">
        <v>63</v>
      </c>
      <c r="F21" s="26"/>
      <c r="G21" s="27"/>
      <c r="H21" s="25" t="s">
        <v>64</v>
      </c>
      <c r="I21" s="27"/>
      <c r="J21" s="23">
        <v>3</v>
      </c>
      <c r="K21" s="23">
        <v>3</v>
      </c>
      <c r="L21" s="25"/>
      <c r="M21" s="26"/>
      <c r="N21" s="27"/>
    </row>
    <row r="22" ht="46.9" customHeight="1" spans="1:14">
      <c r="A22" s="16"/>
      <c r="B22" s="15"/>
      <c r="C22" s="17" t="s">
        <v>65</v>
      </c>
      <c r="D22" s="13" t="s">
        <v>66</v>
      </c>
      <c r="E22" s="19" t="s">
        <v>67</v>
      </c>
      <c r="F22" s="20"/>
      <c r="G22" s="21"/>
      <c r="H22" s="19" t="s">
        <v>67</v>
      </c>
      <c r="I22" s="21"/>
      <c r="J22" s="23">
        <v>5</v>
      </c>
      <c r="K22" s="23">
        <v>4.5</v>
      </c>
      <c r="L22" s="19" t="s">
        <v>68</v>
      </c>
      <c r="M22" s="20"/>
      <c r="N22" s="21"/>
    </row>
    <row r="23" ht="45" customHeight="1" spans="1:14">
      <c r="A23" s="16"/>
      <c r="B23" s="15"/>
      <c r="C23" s="18"/>
      <c r="D23" s="13" t="s">
        <v>69</v>
      </c>
      <c r="E23" s="19" t="s">
        <v>70</v>
      </c>
      <c r="F23" s="20"/>
      <c r="G23" s="21"/>
      <c r="H23" s="19" t="s">
        <v>71</v>
      </c>
      <c r="I23" s="21"/>
      <c r="J23" s="23">
        <v>5</v>
      </c>
      <c r="K23" s="23">
        <v>4.5</v>
      </c>
      <c r="L23" s="19" t="s">
        <v>72</v>
      </c>
      <c r="M23" s="20"/>
      <c r="N23" s="21"/>
    </row>
    <row r="24" ht="24" spans="1:14">
      <c r="A24" s="16"/>
      <c r="B24" s="15"/>
      <c r="C24" s="15" t="s">
        <v>73</v>
      </c>
      <c r="D24" s="13" t="s">
        <v>74</v>
      </c>
      <c r="E24" s="25" t="s">
        <v>75</v>
      </c>
      <c r="F24" s="26"/>
      <c r="G24" s="27"/>
      <c r="H24" s="23" t="s">
        <v>76</v>
      </c>
      <c r="I24" s="23"/>
      <c r="J24" s="23">
        <v>10</v>
      </c>
      <c r="K24" s="23">
        <v>10</v>
      </c>
      <c r="L24" s="19"/>
      <c r="M24" s="20"/>
      <c r="N24" s="21"/>
    </row>
    <row r="25" ht="24" spans="1:14">
      <c r="A25" s="16"/>
      <c r="B25" s="4" t="s">
        <v>77</v>
      </c>
      <c r="C25" s="4" t="s">
        <v>78</v>
      </c>
      <c r="D25" s="28" t="s">
        <v>79</v>
      </c>
      <c r="E25" s="5"/>
      <c r="F25" s="5"/>
      <c r="G25" s="5"/>
      <c r="H25" s="5"/>
      <c r="I25" s="5"/>
      <c r="J25" s="5">
        <v>0</v>
      </c>
      <c r="K25" s="5">
        <v>0</v>
      </c>
      <c r="L25" s="5"/>
      <c r="M25" s="5"/>
      <c r="N25" s="5"/>
    </row>
    <row r="26" ht="85.15" customHeight="1" spans="1:14">
      <c r="A26" s="16"/>
      <c r="B26" s="4"/>
      <c r="C26" s="4" t="s">
        <v>80</v>
      </c>
      <c r="D26" s="28" t="s">
        <v>81</v>
      </c>
      <c r="E26" s="29" t="s">
        <v>82</v>
      </c>
      <c r="F26" s="30"/>
      <c r="G26" s="31"/>
      <c r="H26" s="5" t="s">
        <v>83</v>
      </c>
      <c r="I26" s="5"/>
      <c r="J26" s="5">
        <v>30</v>
      </c>
      <c r="K26" s="5">
        <v>25</v>
      </c>
      <c r="L26" s="38" t="s">
        <v>84</v>
      </c>
      <c r="M26" s="39"/>
      <c r="N26" s="40"/>
    </row>
    <row r="27" ht="24" spans="1:14">
      <c r="A27" s="16"/>
      <c r="B27" s="4"/>
      <c r="C27" s="4" t="s">
        <v>85</v>
      </c>
      <c r="D27" s="28" t="s">
        <v>79</v>
      </c>
      <c r="E27" s="5"/>
      <c r="F27" s="5"/>
      <c r="G27" s="5"/>
      <c r="H27" s="5"/>
      <c r="I27" s="5"/>
      <c r="J27" s="5">
        <v>0</v>
      </c>
      <c r="K27" s="5">
        <v>0</v>
      </c>
      <c r="L27" s="5"/>
      <c r="M27" s="5"/>
      <c r="N27" s="5"/>
    </row>
    <row r="28" ht="24" spans="1:14">
      <c r="A28" s="16"/>
      <c r="B28" s="4"/>
      <c r="C28" s="4" t="s">
        <v>86</v>
      </c>
      <c r="D28" s="28" t="s">
        <v>79</v>
      </c>
      <c r="E28" s="5"/>
      <c r="F28" s="5"/>
      <c r="G28" s="5"/>
      <c r="H28" s="5"/>
      <c r="I28" s="5"/>
      <c r="J28" s="5">
        <v>0</v>
      </c>
      <c r="K28" s="5">
        <v>0</v>
      </c>
      <c r="L28" s="5"/>
      <c r="M28" s="5"/>
      <c r="N28" s="5"/>
    </row>
    <row r="29" spans="1:14">
      <c r="A29" s="16"/>
      <c r="B29" s="14" t="s">
        <v>87</v>
      </c>
      <c r="C29" s="4" t="s">
        <v>88</v>
      </c>
      <c r="D29" s="13" t="s">
        <v>89</v>
      </c>
      <c r="E29" s="23" t="s">
        <v>90</v>
      </c>
      <c r="F29" s="23"/>
      <c r="G29" s="23"/>
      <c r="H29" s="23" t="s">
        <v>90</v>
      </c>
      <c r="I29" s="23"/>
      <c r="J29" s="23">
        <v>10</v>
      </c>
      <c r="K29" s="23">
        <v>10</v>
      </c>
      <c r="L29" s="5"/>
      <c r="M29" s="5"/>
      <c r="N29" s="5"/>
    </row>
    <row r="30" spans="1:14">
      <c r="A30" s="32"/>
      <c r="B30" s="32"/>
      <c r="C30" s="4"/>
      <c r="D30" s="13"/>
      <c r="E30" s="23"/>
      <c r="F30" s="23"/>
      <c r="G30" s="23"/>
      <c r="H30" s="23"/>
      <c r="I30" s="23"/>
      <c r="J30" s="23"/>
      <c r="K30" s="23"/>
      <c r="L30" s="5"/>
      <c r="M30" s="5"/>
      <c r="N30" s="5"/>
    </row>
    <row r="31" spans="1:14">
      <c r="A31" s="33" t="s">
        <v>91</v>
      </c>
      <c r="B31" s="33"/>
      <c r="C31" s="33"/>
      <c r="D31" s="33"/>
      <c r="E31" s="33"/>
      <c r="F31" s="33"/>
      <c r="G31" s="33"/>
      <c r="H31" s="33"/>
      <c r="I31" s="33"/>
      <c r="J31" s="41">
        <f>SUM(J15:J30)+I8</f>
        <v>100</v>
      </c>
      <c r="K31" s="42">
        <f>SUM(K15:K30)+N8</f>
        <v>91.5</v>
      </c>
      <c r="L31" s="5"/>
      <c r="M31" s="5"/>
      <c r="N31" s="5"/>
    </row>
    <row r="32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ht="127.15" customHeight="1" spans="1:14">
      <c r="A33" s="35" t="s">
        <v>92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</sheetData>
  <mergeCells count="8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A31:I31"/>
    <mergeCell ref="L31:N31"/>
    <mergeCell ref="A33:N33"/>
    <mergeCell ref="A12:A13"/>
    <mergeCell ref="A14:A30"/>
    <mergeCell ref="B15:B24"/>
    <mergeCell ref="B25:B28"/>
    <mergeCell ref="B29:B30"/>
    <mergeCell ref="C15:C17"/>
    <mergeCell ref="C18:C21"/>
    <mergeCell ref="C22:C23"/>
    <mergeCell ref="C29:C30"/>
    <mergeCell ref="D29:D30"/>
    <mergeCell ref="J29:J30"/>
    <mergeCell ref="K29:K30"/>
    <mergeCell ref="E29:G30"/>
    <mergeCell ref="H29:I30"/>
    <mergeCell ref="L29:N3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