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2AF544CF-6665-4F9C-BD83-62E28B57661B}"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4" i="1" l="1"/>
  <c r="M8" i="1"/>
  <c r="N8" i="1" s="1"/>
  <c r="K34" i="1" s="1"/>
</calcChain>
</file>

<file path=xl/sharedStrings.xml><?xml version="1.0" encoding="utf-8"?>
<sst xmlns="http://schemas.openxmlformats.org/spreadsheetml/2006/main" count="113" uniqueCount="95">
  <si>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</si>
  <si>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</si>
  <si>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</si>
  <si>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</si>
  <si>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创新能力建设—基因组学育种协同创新中心</t>
  </si>
  <si>
    <t>主管部门</t>
  </si>
  <si>
    <t>北京市农林科学院</t>
  </si>
  <si>
    <t>实施单位</t>
  </si>
  <si>
    <t>北京市农林科学院生物技术研究所</t>
  </si>
  <si>
    <t>项目负责人</t>
  </si>
  <si>
    <t>魏建华</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</si>
  <si>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</si>
  <si>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</si>
  <si>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</si>
  <si>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</si>
  <si>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</si>
  <si>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</si>
  <si>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</si>
  <si>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</si>
  <si>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</si>
  <si>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</si>
  <si>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</si>
  <si>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</si>
  <si>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</si>
  <si>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</si>
  <si>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</si>
  <si>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</si>
  <si>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</si>
  <si>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</si>
  <si>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</si>
  <si>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</si>
  <si>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</si>
  <si>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</si>
  <si>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</si>
  <si>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
（50分）</t>
  </si>
  <si>
    <t>数量指标（15分）</t>
  </si>
  <si>
    <t>1.开发玉米优良性状相关分子标记</t>
  </si>
  <si>
    <r>
      <rPr>
        <sz val="9"/>
        <color rgb="FF000000"/>
        <rFont val="宋体"/>
        <family val="3"/>
        <charset val="134"/>
      </rPr>
      <t>6</t>
    </r>
    <r>
      <rPr>
        <sz val="9"/>
        <color rgb="FF000000"/>
        <rFont val="宋体"/>
        <family val="3"/>
        <charset val="134"/>
      </rPr>
      <t>个</t>
    </r>
  </si>
  <si>
    <t>6个</t>
  </si>
  <si>
    <t>2.挖掘控制白菜抗性或杂优形成的主效QTL，克隆相关功能基因</t>
  </si>
  <si>
    <r>
      <rPr>
        <sz val="9"/>
        <color rgb="FF000000"/>
        <rFont val="宋体"/>
        <family val="3"/>
        <charset val="134"/>
      </rPr>
      <t>1</t>
    </r>
    <r>
      <rPr>
        <sz val="9"/>
        <color rgb="FF000000"/>
        <rFont val="宋体"/>
        <family val="3"/>
        <charset val="134"/>
      </rPr>
      <t>-2个</t>
    </r>
  </si>
  <si>
    <t>2个</t>
  </si>
  <si>
    <t>3.挖掘控制西瓜品质形成和重要性状的主效QTL，克隆相关功能基</t>
  </si>
  <si>
    <t>1个</t>
  </si>
  <si>
    <t>4.筛选与桃果实重要品质性状相关的基因或非编码RNA</t>
  </si>
  <si>
    <t>5个</t>
  </si>
  <si>
    <t>论文</t>
  </si>
  <si>
    <t>SCI论文  2 篇、核心期刊论文 1 篇、其它论文 0  篇</t>
  </si>
  <si>
    <t>SCI论文3篇，核心期刊1篇。</t>
  </si>
  <si>
    <t>专利</t>
  </si>
  <si>
    <t>申请发明专利2 项、授权发明专利 2 项</t>
  </si>
  <si>
    <r>
      <rPr>
        <sz val="9"/>
        <color theme="1"/>
        <rFont val="宋体"/>
        <family val="3"/>
        <charset val="134"/>
      </rPr>
      <t>申请发明专利2项，授权发明专利</t>
    </r>
    <r>
      <rPr>
        <sz val="9"/>
        <color theme="1"/>
        <rFont val="宋体"/>
        <family val="3"/>
        <charset val="134"/>
      </rPr>
      <t>2项</t>
    </r>
  </si>
  <si>
    <t>质量指标
（15分）</t>
  </si>
  <si>
    <t>建立玉米籽粒代谢组数据库</t>
  </si>
  <si>
    <t>国际先进水平</t>
  </si>
  <si>
    <t>处于国际先进水平</t>
  </si>
  <si>
    <t>完成野大麦I基因组测序和组装</t>
  </si>
  <si>
    <t>获得野大麦I基因组测序和组装，处于国际先进水平</t>
  </si>
  <si>
    <t>明确樱桃砧木调控接穗成花的关键因子</t>
  </si>
  <si>
    <t>关键基因</t>
  </si>
  <si>
    <t>获得樱桃砧木调控接穗成花的关键因子</t>
  </si>
  <si>
    <t>时效指标
（10分）</t>
  </si>
  <si>
    <t>进度指标</t>
  </si>
  <si>
    <r>
      <rPr>
        <sz val="9"/>
        <color rgb="FF000000"/>
        <rFont val="宋体"/>
        <family val="3"/>
        <charset val="134"/>
      </rPr>
      <t>2</t>
    </r>
    <r>
      <rPr>
        <sz val="9"/>
        <color rgb="FF000000"/>
        <rFont val="宋体"/>
        <family val="3"/>
        <charset val="134"/>
      </rPr>
      <t>021年1月完成立项申报；1-12月开展各项研究工作；12月进行全年工作总结及进展汇报</t>
    </r>
  </si>
  <si>
    <t>2021年1月完成立项申报；1-12月开展各项研究工作；12月进行全年工作总结及进展汇报</t>
  </si>
  <si>
    <t>成本指标（10分）</t>
  </si>
  <si>
    <t>项目预算控制数</t>
  </si>
  <si>
    <r>
      <rPr>
        <sz val="9"/>
        <color rgb="FF000000"/>
        <rFont val="宋体"/>
        <family val="3"/>
        <charset val="134"/>
      </rPr>
      <t>5</t>
    </r>
    <r>
      <rPr>
        <sz val="9"/>
        <color rgb="FF000000"/>
        <rFont val="宋体"/>
        <family val="3"/>
        <charset val="134"/>
      </rPr>
      <t>00万</t>
    </r>
  </si>
  <si>
    <r>
      <rPr>
        <sz val="9"/>
        <color theme="1"/>
        <rFont val="宋体"/>
        <family val="3"/>
        <charset val="134"/>
      </rPr>
      <t>截至2</t>
    </r>
    <r>
      <rPr>
        <sz val="9"/>
        <color theme="1"/>
        <rFont val="宋体"/>
        <family val="3"/>
        <charset val="134"/>
      </rPr>
      <t>021年12月31日支付资金498.26万元，其中财政资金498.26万元，自筹资金0万元。项目资金执行率99.7%，其中：财政资金执行率99.7%。</t>
    </r>
  </si>
  <si>
    <t>会议费和差旅费有结余。</t>
  </si>
  <si>
    <t>效益指标
（30分）</t>
  </si>
  <si>
    <t>经济效益指标</t>
  </si>
  <si>
    <t>经济性得到提升</t>
  </si>
  <si>
    <t>年度研究目标重点明确，实现了经费的高效利用，采用先进技术使效率得到提升。</t>
  </si>
  <si>
    <t>项目在研究阶段，效益在后续工作中进一步体现。</t>
  </si>
  <si>
    <t>社会效益指标</t>
  </si>
  <si>
    <t>社会影响力得以提升</t>
  </si>
  <si>
    <t>针对性开展研究，为农业生产建设提供优质资源，在相关行业、从业人员中具有一定的影响力。</t>
  </si>
  <si>
    <t>科学研究均为针对性研究，为农业生产建设提供优质资源，在相关行业、从业人员中具有一定的社会影响力。</t>
  </si>
  <si>
    <t>生态效益指标</t>
  </si>
  <si>
    <t>不涉及</t>
  </si>
  <si>
    <t>可持续影响指标</t>
  </si>
  <si>
    <t>可持续影响得到提升</t>
  </si>
  <si>
    <t>成果为相关持续研究奠定了基础，具有很强的持久性，对本行业未来可持续发展提供技术支撑</t>
  </si>
  <si>
    <t>研究成果为相关持续研究奠定了良好的基础，具有强的持久性，对本行业未来可持续发展可提供技术支撑。</t>
  </si>
  <si>
    <t>满意度指标
（10分）</t>
  </si>
  <si>
    <t>服务对象满意度指标</t>
  </si>
  <si>
    <t>服务对象满意度提高</t>
  </si>
  <si>
    <t>相关研究成果可服务于优良种质创制，为农业生产提供优质资源，提高农民收入</t>
  </si>
  <si>
    <t>相关研究获得优质作物种质资源，得到认可。</t>
  </si>
  <si>
    <t>项目在研究阶段，服务满意度将在后续工作中体现。</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</si>
  <si>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</si>
  <si>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</si>
  <si>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1. 开展部分鲜食玉米籽粒代谢组分析，初步建立玉米籽粒代谢组数据库。
2. 完成白菜杂优性状的转录组分析和QTL定位研究，克隆控制抗病抗逆性状的功能基因；挖掘和鉴定控制西瓜品质形成和重要性状的主效基因或调控因子。
3. 深入挖掘决定相关品质性状的基因及具有调控功能的非编码RNA。明确樱桃砧木调控接穗成花的关键因子。
4. 开展野大麦复杂基因组de novo测序；明确小麦“京麦9”品种控制杂种优势的基因位点。</t>
    <phoneticPr fontId="11" type="noConversion"/>
  </si>
  <si>
    <t>1. 已开展部分鲜食玉米籽粒代谢组分析，并建立了玉米籽粒代谢组数据库。
2. 已完成白菜杂优性状的转录组分析和QTL定位研究2个，克隆控制抗病抗逆性状的功能基因；挖掘和鉴定控制西瓜品质形成和重要性状的主效基因或调控因子一个。
3. 已深入挖掘决定相关品质性状的基因及具有调控功能的非编码RNA。明确了樱桃砧木调控接穗成花的关键因子。
4. 完成野大麦复杂基因组de novo测序；确定了小麦“京麦9”品种控制杂种优势的基因位点。</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</si>
</sst>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3"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b/>
      <sz val="11"/>
      <color theme="1"/>
      <name val="Times New Roman"/>
      <family val="1"/>
    </font>
    <font>
      <sz val="9"/>
      <name val="等线"/>
      <family val="3"/>
      <charset val="134"/>
      <scheme val="minor"/>
    </font>
    <font>
      <sz val="9"/>
      <color theme="1"/>
      <name val="等线"/>
      <family val="3"/>
      <charset val="134"/>
      <scheme val="minor"/>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60">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tabSelected="1" view="pageBreakPreview" topLeftCell="B25" zoomScale="130" zoomScaleNormal="100" workbookViewId="0">
      <selection activeCell="E21" sqref="E21:G21"/>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10" t="s">
        <v>1</v>
      </c>
      <c r="B2" s="10"/>
      <c r="C2" s="10"/>
      <c r="D2" s="10"/>
      <c r="E2" s="10"/>
      <c r="F2" s="10"/>
      <c r="G2" s="10"/>
      <c r="H2" s="10"/>
      <c r="I2" s="10"/>
      <c r="J2" s="10"/>
      <c r="K2" s="10"/>
      <c r="L2" s="10"/>
      <c r="M2" s="10"/>
      <c r="N2" s="10"/>
    </row>
    <row r="3" spans="1:14" x14ac:dyDescent="0.2">
      <c r="A3" s="11" t="s">
        <v>2</v>
      </c>
      <c r="B3" s="11"/>
      <c r="C3" s="11"/>
      <c r="D3" s="11"/>
      <c r="E3" s="11"/>
      <c r="F3" s="11"/>
      <c r="G3" s="11"/>
      <c r="H3" s="11"/>
      <c r="I3" s="11"/>
      <c r="J3" s="11"/>
      <c r="K3" s="11"/>
      <c r="L3" s="11"/>
      <c r="M3" s="11"/>
      <c r="N3" s="11"/>
    </row>
    <row r="4" spans="1:14" x14ac:dyDescent="0.2">
      <c r="A4" s="12" t="s">
        <v>3</v>
      </c>
      <c r="B4" s="12"/>
      <c r="C4" s="13" t="s">
        <v>4</v>
      </c>
      <c r="D4" s="13"/>
      <c r="E4" s="13"/>
      <c r="F4" s="13"/>
      <c r="G4" s="13"/>
      <c r="H4" s="13"/>
      <c r="I4" s="13"/>
      <c r="J4" s="13"/>
      <c r="K4" s="13"/>
      <c r="L4" s="13"/>
      <c r="M4" s="13"/>
      <c r="N4" s="13"/>
    </row>
    <row r="5" spans="1:14" x14ac:dyDescent="0.2">
      <c r="A5" s="12" t="s">
        <v>5</v>
      </c>
      <c r="B5" s="12"/>
      <c r="C5" s="13" t="s">
        <v>6</v>
      </c>
      <c r="D5" s="13"/>
      <c r="E5" s="13"/>
      <c r="F5" s="13"/>
      <c r="G5" s="13"/>
      <c r="H5" s="2" t="s">
        <v>7</v>
      </c>
      <c r="I5" s="13" t="s">
        <v>8</v>
      </c>
      <c r="J5" s="13"/>
      <c r="K5" s="13"/>
      <c r="L5" s="13"/>
      <c r="M5" s="13"/>
      <c r="N5" s="13"/>
    </row>
    <row r="6" spans="1:14" x14ac:dyDescent="0.2">
      <c r="A6" s="12" t="s">
        <v>9</v>
      </c>
      <c r="B6" s="12"/>
      <c r="C6" s="13" t="s">
        <v>10</v>
      </c>
      <c r="D6" s="13"/>
      <c r="E6" s="13"/>
      <c r="F6" s="13"/>
      <c r="G6" s="13"/>
      <c r="H6" s="2" t="s">
        <v>11</v>
      </c>
      <c r="I6" s="13">
        <v>51503830</v>
      </c>
      <c r="J6" s="13"/>
      <c r="K6" s="13"/>
      <c r="L6" s="13"/>
      <c r="M6" s="13"/>
      <c r="N6" s="13"/>
    </row>
    <row r="7" spans="1:14" x14ac:dyDescent="0.2">
      <c r="A7" s="35" t="s">
        <v>12</v>
      </c>
      <c r="B7" s="36"/>
      <c r="C7" s="12"/>
      <c r="D7" s="12"/>
      <c r="E7" s="12"/>
      <c r="F7" s="2" t="s">
        <v>13</v>
      </c>
      <c r="G7" s="2" t="s">
        <v>14</v>
      </c>
      <c r="H7" s="2" t="s">
        <v>15</v>
      </c>
      <c r="I7" s="12" t="s">
        <v>16</v>
      </c>
      <c r="J7" s="12"/>
      <c r="K7" s="12"/>
      <c r="L7" s="12"/>
      <c r="M7" s="2" t="s">
        <v>17</v>
      </c>
      <c r="N7" s="2" t="s">
        <v>18</v>
      </c>
    </row>
    <row r="8" spans="1:14" x14ac:dyDescent="0.2">
      <c r="A8" s="37"/>
      <c r="B8" s="38"/>
      <c r="C8" s="14" t="s">
        <v>19</v>
      </c>
      <c r="D8" s="14"/>
      <c r="E8" s="14"/>
      <c r="F8" s="3">
        <v>500</v>
      </c>
      <c r="G8" s="3">
        <v>500</v>
      </c>
      <c r="H8" s="3">
        <v>498.23444499999999</v>
      </c>
      <c r="I8" s="12">
        <v>10</v>
      </c>
      <c r="J8" s="12"/>
      <c r="K8" s="12"/>
      <c r="L8" s="12"/>
      <c r="M8" s="7">
        <f>H8/G8</f>
        <v>0.99646888999999994</v>
      </c>
      <c r="N8" s="8">
        <f>M8*10</f>
        <v>9.9646888999999987</v>
      </c>
    </row>
    <row r="9" spans="1:14" x14ac:dyDescent="0.2">
      <c r="A9" s="37"/>
      <c r="B9" s="38"/>
      <c r="C9" s="12" t="s">
        <v>20</v>
      </c>
      <c r="D9" s="12"/>
      <c r="E9" s="12"/>
      <c r="F9" s="3">
        <v>500</v>
      </c>
      <c r="G9" s="3">
        <v>500</v>
      </c>
      <c r="H9" s="3">
        <v>498.23444499999999</v>
      </c>
      <c r="I9" s="13" t="s">
        <v>21</v>
      </c>
      <c r="J9" s="13"/>
      <c r="K9" s="13"/>
      <c r="L9" s="13"/>
      <c r="M9" s="3" t="s">
        <v>21</v>
      </c>
      <c r="N9" s="3" t="s">
        <v>21</v>
      </c>
    </row>
    <row r="10" spans="1:14" x14ac:dyDescent="0.2">
      <c r="A10" s="37"/>
      <c r="B10" s="38"/>
      <c r="C10" s="12" t="s">
        <v>22</v>
      </c>
      <c r="D10" s="12"/>
      <c r="E10" s="12"/>
      <c r="F10" s="3">
        <v>0</v>
      </c>
      <c r="G10" s="3">
        <v>0</v>
      </c>
      <c r="H10" s="3">
        <v>0</v>
      </c>
      <c r="I10" s="13" t="s">
        <v>21</v>
      </c>
      <c r="J10" s="13"/>
      <c r="K10" s="13"/>
      <c r="L10" s="13"/>
      <c r="M10" s="3" t="s">
        <v>21</v>
      </c>
      <c r="N10" s="3" t="s">
        <v>21</v>
      </c>
    </row>
    <row r="11" spans="1:14" x14ac:dyDescent="0.2">
      <c r="A11" s="39"/>
      <c r="B11" s="40"/>
      <c r="C11" s="12" t="s">
        <v>23</v>
      </c>
      <c r="D11" s="12"/>
      <c r="E11" s="12"/>
      <c r="F11" s="3">
        <v>0</v>
      </c>
      <c r="G11" s="3">
        <v>0</v>
      </c>
      <c r="H11" s="3">
        <v>0</v>
      </c>
      <c r="I11" s="13" t="s">
        <v>21</v>
      </c>
      <c r="J11" s="13"/>
      <c r="K11" s="13"/>
      <c r="L11" s="13"/>
      <c r="M11" s="3" t="s">
        <v>21</v>
      </c>
      <c r="N11" s="3" t="s">
        <v>21</v>
      </c>
    </row>
    <row r="12" spans="1:14" x14ac:dyDescent="0.2">
      <c r="A12" s="12" t="s">
        <v>24</v>
      </c>
      <c r="B12" s="12" t="s">
        <v>25</v>
      </c>
      <c r="C12" s="12"/>
      <c r="D12" s="12"/>
      <c r="E12" s="12"/>
      <c r="F12" s="12"/>
      <c r="G12" s="12"/>
      <c r="H12" s="12" t="s">
        <v>26</v>
      </c>
      <c r="I12" s="12"/>
      <c r="J12" s="12"/>
      <c r="K12" s="12"/>
      <c r="L12" s="12"/>
      <c r="M12" s="12"/>
      <c r="N12" s="12"/>
    </row>
    <row r="13" spans="1:14" ht="91.5" customHeight="1" x14ac:dyDescent="0.2">
      <c r="A13" s="12"/>
      <c r="B13" s="15" t="s">
        <v>93</v>
      </c>
      <c r="C13" s="15"/>
      <c r="D13" s="15"/>
      <c r="E13" s="15"/>
      <c r="F13" s="15"/>
      <c r="G13" s="15"/>
      <c r="H13" s="15" t="s">
        <v>94</v>
      </c>
      <c r="I13" s="15"/>
      <c r="J13" s="15"/>
      <c r="K13" s="15"/>
      <c r="L13" s="15"/>
      <c r="M13" s="15"/>
      <c r="N13" s="15"/>
    </row>
    <row r="14" spans="1:14" ht="31.9" customHeight="1" x14ac:dyDescent="0.2">
      <c r="A14" s="25" t="s">
        <v>27</v>
      </c>
      <c r="B14" s="2" t="s">
        <v>28</v>
      </c>
      <c r="C14" s="2" t="s">
        <v>29</v>
      </c>
      <c r="D14" s="2" t="s">
        <v>30</v>
      </c>
      <c r="E14" s="12" t="s">
        <v>31</v>
      </c>
      <c r="F14" s="12"/>
      <c r="G14" s="12"/>
      <c r="H14" s="12" t="s">
        <v>32</v>
      </c>
      <c r="I14" s="12"/>
      <c r="J14" s="2" t="s">
        <v>16</v>
      </c>
      <c r="K14" s="2" t="s">
        <v>18</v>
      </c>
      <c r="L14" s="12" t="s">
        <v>33</v>
      </c>
      <c r="M14" s="12"/>
      <c r="N14" s="12"/>
    </row>
    <row r="15" spans="1:14" ht="22.5" x14ac:dyDescent="0.2">
      <c r="A15" s="26"/>
      <c r="B15" s="12" t="s">
        <v>34</v>
      </c>
      <c r="C15" s="25" t="s">
        <v>35</v>
      </c>
      <c r="D15" s="4" t="s">
        <v>36</v>
      </c>
      <c r="E15" s="16" t="s">
        <v>37</v>
      </c>
      <c r="F15" s="16"/>
      <c r="G15" s="16"/>
      <c r="H15" s="13" t="s">
        <v>38</v>
      </c>
      <c r="I15" s="13"/>
      <c r="J15" s="3">
        <v>2</v>
      </c>
      <c r="K15" s="3">
        <v>2</v>
      </c>
      <c r="L15" s="13"/>
      <c r="M15" s="13"/>
      <c r="N15" s="13"/>
    </row>
    <row r="16" spans="1:14" ht="38.25" customHeight="1" x14ac:dyDescent="0.2">
      <c r="A16" s="26"/>
      <c r="B16" s="12"/>
      <c r="C16" s="26"/>
      <c r="D16" s="4" t="s">
        <v>39</v>
      </c>
      <c r="E16" s="16" t="s">
        <v>40</v>
      </c>
      <c r="F16" s="16"/>
      <c r="G16" s="16"/>
      <c r="H16" s="13" t="s">
        <v>41</v>
      </c>
      <c r="I16" s="13"/>
      <c r="J16" s="3">
        <v>3</v>
      </c>
      <c r="K16" s="3">
        <v>3</v>
      </c>
      <c r="L16" s="13"/>
      <c r="M16" s="13"/>
      <c r="N16" s="13"/>
    </row>
    <row r="17" spans="1:14" ht="51.75" customHeight="1" x14ac:dyDescent="0.2">
      <c r="A17" s="26"/>
      <c r="B17" s="12"/>
      <c r="C17" s="26"/>
      <c r="D17" s="4" t="s">
        <v>42</v>
      </c>
      <c r="E17" s="17" t="s">
        <v>40</v>
      </c>
      <c r="F17" s="18"/>
      <c r="G17" s="19"/>
      <c r="H17" s="20" t="s">
        <v>43</v>
      </c>
      <c r="I17" s="21"/>
      <c r="J17" s="3">
        <v>3</v>
      </c>
      <c r="K17" s="3">
        <v>3</v>
      </c>
      <c r="L17" s="20"/>
      <c r="M17" s="22"/>
      <c r="N17" s="21"/>
    </row>
    <row r="18" spans="1:14" ht="51.75" customHeight="1" x14ac:dyDescent="0.2">
      <c r="A18" s="26"/>
      <c r="B18" s="12"/>
      <c r="C18" s="26"/>
      <c r="D18" s="4" t="s">
        <v>44</v>
      </c>
      <c r="E18" s="17" t="s">
        <v>45</v>
      </c>
      <c r="F18" s="18"/>
      <c r="G18" s="19"/>
      <c r="H18" s="20" t="s">
        <v>45</v>
      </c>
      <c r="I18" s="21"/>
      <c r="J18" s="3">
        <v>3</v>
      </c>
      <c r="K18" s="3">
        <v>3</v>
      </c>
      <c r="L18" s="20"/>
      <c r="M18" s="22"/>
      <c r="N18" s="21"/>
    </row>
    <row r="19" spans="1:14" ht="30.75" customHeight="1" x14ac:dyDescent="0.2">
      <c r="A19" s="26"/>
      <c r="B19" s="12"/>
      <c r="C19" s="26"/>
      <c r="D19" s="5" t="s">
        <v>46</v>
      </c>
      <c r="E19" s="17" t="s">
        <v>47</v>
      </c>
      <c r="F19" s="18"/>
      <c r="G19" s="19"/>
      <c r="H19" s="20" t="s">
        <v>48</v>
      </c>
      <c r="I19" s="21"/>
      <c r="J19" s="3">
        <v>2</v>
      </c>
      <c r="K19" s="3">
        <v>2</v>
      </c>
      <c r="L19" s="20"/>
      <c r="M19" s="22"/>
      <c r="N19" s="21"/>
    </row>
    <row r="20" spans="1:14" ht="28.5" customHeight="1" x14ac:dyDescent="0.2">
      <c r="A20" s="26"/>
      <c r="B20" s="12"/>
      <c r="C20" s="27"/>
      <c r="D20" s="59" t="s">
        <v>49</v>
      </c>
      <c r="E20" s="16" t="s">
        <v>50</v>
      </c>
      <c r="F20" s="16"/>
      <c r="G20" s="16"/>
      <c r="H20" s="13" t="s">
        <v>51</v>
      </c>
      <c r="I20" s="13"/>
      <c r="J20" s="3">
        <v>2</v>
      </c>
      <c r="K20" s="3">
        <v>2</v>
      </c>
      <c r="L20" s="13"/>
      <c r="M20" s="13"/>
      <c r="N20" s="13"/>
    </row>
    <row r="21" spans="1:14" ht="22.5" x14ac:dyDescent="0.2">
      <c r="A21" s="26"/>
      <c r="B21" s="12"/>
      <c r="C21" s="25" t="s">
        <v>52</v>
      </c>
      <c r="D21" s="4" t="s">
        <v>53</v>
      </c>
      <c r="E21" s="16" t="s">
        <v>54</v>
      </c>
      <c r="F21" s="16"/>
      <c r="G21" s="16"/>
      <c r="H21" s="13" t="s">
        <v>55</v>
      </c>
      <c r="I21" s="13"/>
      <c r="J21" s="3">
        <v>5</v>
      </c>
      <c r="K21" s="3">
        <v>5</v>
      </c>
      <c r="L21" s="13"/>
      <c r="M21" s="13"/>
      <c r="N21" s="13"/>
    </row>
    <row r="22" spans="1:14" ht="24" customHeight="1" x14ac:dyDescent="0.2">
      <c r="A22" s="26"/>
      <c r="B22" s="12"/>
      <c r="C22" s="26"/>
      <c r="D22" s="4" t="s">
        <v>56</v>
      </c>
      <c r="E22" s="16" t="s">
        <v>54</v>
      </c>
      <c r="F22" s="16"/>
      <c r="G22" s="16"/>
      <c r="H22" s="13" t="s">
        <v>57</v>
      </c>
      <c r="I22" s="13"/>
      <c r="J22" s="3">
        <v>5</v>
      </c>
      <c r="K22" s="3">
        <v>5</v>
      </c>
      <c r="L22" s="13"/>
      <c r="M22" s="13"/>
      <c r="N22" s="13"/>
    </row>
    <row r="23" spans="1:14" ht="39.75" customHeight="1" x14ac:dyDescent="0.2">
      <c r="A23" s="26"/>
      <c r="B23" s="12"/>
      <c r="C23" s="27"/>
      <c r="D23" s="4" t="s">
        <v>58</v>
      </c>
      <c r="E23" s="17" t="s">
        <v>59</v>
      </c>
      <c r="F23" s="18"/>
      <c r="G23" s="19"/>
      <c r="H23" s="13" t="s">
        <v>60</v>
      </c>
      <c r="I23" s="13"/>
      <c r="J23" s="3">
        <v>5</v>
      </c>
      <c r="K23" s="3">
        <v>5</v>
      </c>
      <c r="L23" s="13"/>
      <c r="M23" s="13"/>
      <c r="N23" s="13"/>
    </row>
    <row r="24" spans="1:14" x14ac:dyDescent="0.2">
      <c r="A24" s="26"/>
      <c r="B24" s="12"/>
      <c r="C24" s="25" t="s">
        <v>61</v>
      </c>
      <c r="D24" s="28" t="s">
        <v>62</v>
      </c>
      <c r="E24" s="41" t="s">
        <v>63</v>
      </c>
      <c r="F24" s="42"/>
      <c r="G24" s="43"/>
      <c r="H24" s="50" t="s">
        <v>64</v>
      </c>
      <c r="I24" s="51"/>
      <c r="J24" s="32">
        <v>10</v>
      </c>
      <c r="K24" s="32">
        <v>10</v>
      </c>
      <c r="L24" s="50"/>
      <c r="M24" s="56"/>
      <c r="N24" s="51"/>
    </row>
    <row r="25" spans="1:14" x14ac:dyDescent="0.2">
      <c r="A25" s="26"/>
      <c r="B25" s="12"/>
      <c r="C25" s="26"/>
      <c r="D25" s="29"/>
      <c r="E25" s="44"/>
      <c r="F25" s="45"/>
      <c r="G25" s="46"/>
      <c r="H25" s="52"/>
      <c r="I25" s="53"/>
      <c r="J25" s="33"/>
      <c r="K25" s="33"/>
      <c r="L25" s="52"/>
      <c r="M25" s="57"/>
      <c r="N25" s="53"/>
    </row>
    <row r="26" spans="1:14" x14ac:dyDescent="0.2">
      <c r="A26" s="26"/>
      <c r="B26" s="12"/>
      <c r="C26" s="27"/>
      <c r="D26" s="30"/>
      <c r="E26" s="47"/>
      <c r="F26" s="48"/>
      <c r="G26" s="49"/>
      <c r="H26" s="54"/>
      <c r="I26" s="55"/>
      <c r="J26" s="34"/>
      <c r="K26" s="34"/>
      <c r="L26" s="54"/>
      <c r="M26" s="58"/>
      <c r="N26" s="55"/>
    </row>
    <row r="27" spans="1:14" ht="65.25" customHeight="1" x14ac:dyDescent="0.2">
      <c r="A27" s="26"/>
      <c r="B27" s="12"/>
      <c r="C27" s="2" t="s">
        <v>65</v>
      </c>
      <c r="D27" s="4" t="s">
        <v>66</v>
      </c>
      <c r="E27" s="17" t="s">
        <v>67</v>
      </c>
      <c r="F27" s="18"/>
      <c r="G27" s="19"/>
      <c r="H27" s="13" t="s">
        <v>68</v>
      </c>
      <c r="I27" s="13"/>
      <c r="J27" s="3">
        <v>10</v>
      </c>
      <c r="K27" s="3">
        <v>9.5</v>
      </c>
      <c r="L27" s="13" t="s">
        <v>69</v>
      </c>
      <c r="M27" s="13"/>
      <c r="N27" s="13"/>
    </row>
    <row r="28" spans="1:14" ht="48" customHeight="1" x14ac:dyDescent="0.2">
      <c r="A28" s="26"/>
      <c r="B28" s="12" t="s">
        <v>70</v>
      </c>
      <c r="C28" s="2" t="s">
        <v>71</v>
      </c>
      <c r="D28" s="4" t="s">
        <v>72</v>
      </c>
      <c r="E28" s="13" t="s">
        <v>73</v>
      </c>
      <c r="F28" s="13"/>
      <c r="G28" s="13"/>
      <c r="H28" s="13" t="s">
        <v>73</v>
      </c>
      <c r="I28" s="13"/>
      <c r="J28" s="3">
        <v>10</v>
      </c>
      <c r="K28" s="3">
        <v>8</v>
      </c>
      <c r="L28" s="13" t="s">
        <v>74</v>
      </c>
      <c r="M28" s="13"/>
      <c r="N28" s="13"/>
    </row>
    <row r="29" spans="1:14" ht="54.75" customHeight="1" x14ac:dyDescent="0.2">
      <c r="A29" s="26"/>
      <c r="B29" s="12"/>
      <c r="C29" s="2" t="s">
        <v>75</v>
      </c>
      <c r="D29" s="4" t="s">
        <v>76</v>
      </c>
      <c r="E29" s="16" t="s">
        <v>77</v>
      </c>
      <c r="F29" s="16"/>
      <c r="G29" s="16"/>
      <c r="H29" s="13" t="s">
        <v>78</v>
      </c>
      <c r="I29" s="13"/>
      <c r="J29" s="3">
        <v>10</v>
      </c>
      <c r="K29" s="3">
        <v>9</v>
      </c>
      <c r="L29" s="13" t="s">
        <v>74</v>
      </c>
      <c r="M29" s="13"/>
      <c r="N29" s="13"/>
    </row>
    <row r="30" spans="1:14" ht="22.5" x14ac:dyDescent="0.2">
      <c r="A30" s="26"/>
      <c r="B30" s="12"/>
      <c r="C30" s="2" t="s">
        <v>79</v>
      </c>
      <c r="D30" s="4" t="s">
        <v>80</v>
      </c>
      <c r="E30" s="13" t="s">
        <v>80</v>
      </c>
      <c r="F30" s="13"/>
      <c r="G30" s="13"/>
      <c r="H30" s="13" t="s">
        <v>80</v>
      </c>
      <c r="I30" s="13"/>
      <c r="J30" s="3"/>
      <c r="K30" s="3"/>
      <c r="L30" s="13"/>
      <c r="M30" s="13"/>
      <c r="N30" s="13"/>
    </row>
    <row r="31" spans="1:14" ht="54.75" customHeight="1" x14ac:dyDescent="0.2">
      <c r="A31" s="26"/>
      <c r="B31" s="12"/>
      <c r="C31" s="2" t="s">
        <v>81</v>
      </c>
      <c r="D31" s="4" t="s">
        <v>82</v>
      </c>
      <c r="E31" s="13" t="s">
        <v>83</v>
      </c>
      <c r="F31" s="13"/>
      <c r="G31" s="13"/>
      <c r="H31" s="13" t="s">
        <v>84</v>
      </c>
      <c r="I31" s="13"/>
      <c r="J31" s="3">
        <v>10</v>
      </c>
      <c r="K31" s="3">
        <v>9</v>
      </c>
      <c r="L31" s="13" t="s">
        <v>74</v>
      </c>
      <c r="M31" s="13"/>
      <c r="N31" s="13"/>
    </row>
    <row r="32" spans="1:14" x14ac:dyDescent="0.2">
      <c r="A32" s="26"/>
      <c r="B32" s="25" t="s">
        <v>85</v>
      </c>
      <c r="C32" s="12" t="s">
        <v>86</v>
      </c>
      <c r="D32" s="31" t="s">
        <v>87</v>
      </c>
      <c r="E32" s="13" t="s">
        <v>88</v>
      </c>
      <c r="F32" s="13"/>
      <c r="G32" s="13"/>
      <c r="H32" s="13" t="s">
        <v>89</v>
      </c>
      <c r="I32" s="13"/>
      <c r="J32" s="13">
        <v>10</v>
      </c>
      <c r="K32" s="13">
        <v>8</v>
      </c>
      <c r="L32" s="13" t="s">
        <v>90</v>
      </c>
      <c r="M32" s="13"/>
      <c r="N32" s="13"/>
    </row>
    <row r="33" spans="1:14" ht="24" customHeight="1" x14ac:dyDescent="0.2">
      <c r="A33" s="27"/>
      <c r="B33" s="27"/>
      <c r="C33" s="12"/>
      <c r="D33" s="31"/>
      <c r="E33" s="13"/>
      <c r="F33" s="13"/>
      <c r="G33" s="13"/>
      <c r="H33" s="13"/>
      <c r="I33" s="13"/>
      <c r="J33" s="13"/>
      <c r="K33" s="13"/>
      <c r="L33" s="13"/>
      <c r="M33" s="13"/>
      <c r="N33" s="13"/>
    </row>
    <row r="34" spans="1:14" x14ac:dyDescent="0.2">
      <c r="A34" s="23" t="s">
        <v>91</v>
      </c>
      <c r="B34" s="23"/>
      <c r="C34" s="23"/>
      <c r="D34" s="23"/>
      <c r="E34" s="23"/>
      <c r="F34" s="23"/>
      <c r="G34" s="23"/>
      <c r="H34" s="23"/>
      <c r="I34" s="23"/>
      <c r="J34" s="5">
        <f>SUM(J15:J33)+I8</f>
        <v>100</v>
      </c>
      <c r="K34" s="9">
        <f>SUM(K15:K33)+N8</f>
        <v>93.464688899999999</v>
      </c>
      <c r="L34" s="13"/>
      <c r="M34" s="13"/>
      <c r="N34" s="13"/>
    </row>
    <row r="35" spans="1:14" x14ac:dyDescent="0.2">
      <c r="A35" s="6"/>
      <c r="B35" s="6"/>
      <c r="C35" s="6"/>
      <c r="D35" s="6"/>
      <c r="E35" s="6"/>
      <c r="F35" s="6"/>
      <c r="G35" s="6"/>
      <c r="H35" s="6"/>
      <c r="I35" s="6"/>
      <c r="J35" s="6"/>
      <c r="K35" s="6"/>
      <c r="L35" s="6"/>
      <c r="M35" s="6"/>
      <c r="N35" s="6"/>
    </row>
    <row r="36" spans="1:14" ht="127.15" customHeight="1" x14ac:dyDescent="0.2">
      <c r="A36" s="24" t="s">
        <v>92</v>
      </c>
      <c r="B36" s="24"/>
      <c r="C36" s="24"/>
      <c r="D36" s="24"/>
      <c r="E36" s="24"/>
      <c r="F36" s="24"/>
      <c r="G36" s="24"/>
      <c r="H36" s="24"/>
      <c r="I36" s="24"/>
      <c r="J36" s="24"/>
      <c r="K36" s="24"/>
      <c r="L36" s="24"/>
      <c r="M36" s="24"/>
      <c r="N36" s="24"/>
    </row>
  </sheetData>
  <mergeCells count="94">
    <mergeCell ref="E24:G26"/>
    <mergeCell ref="H24:I26"/>
    <mergeCell ref="E32:G33"/>
    <mergeCell ref="H32:I33"/>
    <mergeCell ref="L32:N33"/>
    <mergeCell ref="L24:N26"/>
    <mergeCell ref="A36:N36"/>
    <mergeCell ref="A12:A13"/>
    <mergeCell ref="A14:A33"/>
    <mergeCell ref="B15:B27"/>
    <mergeCell ref="B28:B31"/>
    <mergeCell ref="B32:B33"/>
    <mergeCell ref="C15:C20"/>
    <mergeCell ref="C21:C23"/>
    <mergeCell ref="C24:C26"/>
    <mergeCell ref="C32:C33"/>
    <mergeCell ref="D24:D26"/>
    <mergeCell ref="D32:D33"/>
    <mergeCell ref="J24:J26"/>
    <mergeCell ref="J32:J33"/>
    <mergeCell ref="K24:K26"/>
    <mergeCell ref="K32:K33"/>
    <mergeCell ref="E31:G31"/>
    <mergeCell ref="H31:I31"/>
    <mergeCell ref="L31:N31"/>
    <mergeCell ref="A34:I34"/>
    <mergeCell ref="L34:N34"/>
    <mergeCell ref="E29:G29"/>
    <mergeCell ref="H29:I29"/>
    <mergeCell ref="L29:N29"/>
    <mergeCell ref="E30:G30"/>
    <mergeCell ref="H30:I30"/>
    <mergeCell ref="L30:N30"/>
    <mergeCell ref="E27:G27"/>
    <mergeCell ref="H27:I27"/>
    <mergeCell ref="L27:N27"/>
    <mergeCell ref="E28:G28"/>
    <mergeCell ref="H28:I28"/>
    <mergeCell ref="L28:N28"/>
    <mergeCell ref="E22:G22"/>
    <mergeCell ref="H22:I22"/>
    <mergeCell ref="L22:N22"/>
    <mergeCell ref="E23:G23"/>
    <mergeCell ref="H23:I23"/>
    <mergeCell ref="L23:N23"/>
    <mergeCell ref="E20:G20"/>
    <mergeCell ref="H20:I20"/>
    <mergeCell ref="L20:N20"/>
    <mergeCell ref="E21:G21"/>
    <mergeCell ref="H21:I21"/>
    <mergeCell ref="L21:N21"/>
    <mergeCell ref="E18:G18"/>
    <mergeCell ref="H18:I18"/>
    <mergeCell ref="L18:N18"/>
    <mergeCell ref="E19:G19"/>
    <mergeCell ref="H19:I19"/>
    <mergeCell ref="L19:N19"/>
    <mergeCell ref="E16:G16"/>
    <mergeCell ref="H16:I16"/>
    <mergeCell ref="L16:N16"/>
    <mergeCell ref="E17:G17"/>
    <mergeCell ref="H17:I17"/>
    <mergeCell ref="L17:N17"/>
    <mergeCell ref="E14:G14"/>
    <mergeCell ref="H14:I14"/>
    <mergeCell ref="L14:N14"/>
    <mergeCell ref="E15:G15"/>
    <mergeCell ref="H15:I15"/>
    <mergeCell ref="L15:N15"/>
    <mergeCell ref="C11:E11"/>
    <mergeCell ref="I11:L11"/>
    <mergeCell ref="B12:G12"/>
    <mergeCell ref="H12:N12"/>
    <mergeCell ref="B13:G13"/>
    <mergeCell ref="H13:N13"/>
    <mergeCell ref="A7:B11"/>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11"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2022-06-06T10:18:43Z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