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C:\Users\bigtable\Desktop\新建文件夹\汇总自评表（总）\"/>
    </mc:Choice>
  </mc:AlternateContent>
  <xr:revisionPtr revIDLastSave="0" documentId="13_ncr:1_{516A8083-EF6D-417A-AF72-6AF4F88941E8}"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K37" i="1" l="1"/>
  <c r="J37" i="1"/>
  <c r="M7" i="1"/>
  <c r="N7" i="1" s="1"/>
</calcChain>
</file>

<file path=xl/sharedStrings.xml><?xml version="1.0" encoding="utf-8"?>
<sst xmlns="http://schemas.openxmlformats.org/spreadsheetml/2006/main" count="124" uniqueCount="108">
  <si>
    <r>
      <rPr>
        <sz val="16"/>
        <color theme="1"/>
        <rFont val="黑体"/>
        <family val="3"/>
        <charset val="134"/>
      </rPr>
      <t>项目支出绩效自评表</t>
    </r>
  </si>
  <si>
    <r>
      <rPr>
        <b/>
        <sz val="9"/>
        <color theme="1"/>
        <rFont val="宋体"/>
        <family val="3"/>
        <charset val="134"/>
      </rPr>
      <t>项目名称</t>
    </r>
  </si>
  <si>
    <r>
      <rPr>
        <b/>
        <sz val="9"/>
        <color theme="1"/>
        <rFont val="宋体"/>
        <family val="3"/>
        <charset val="134"/>
      </rPr>
      <t>主管部门</t>
    </r>
  </si>
  <si>
    <r>
      <rPr>
        <b/>
        <sz val="9"/>
        <color theme="1"/>
        <rFont val="宋体"/>
        <family val="3"/>
        <charset val="134"/>
      </rPr>
      <t>实施单位</t>
    </r>
  </si>
  <si>
    <r>
      <rPr>
        <b/>
        <sz val="9"/>
        <color theme="1"/>
        <rFont val="宋体"/>
        <family val="3"/>
        <charset val="134"/>
      </rPr>
      <t>项目负责人</t>
    </r>
  </si>
  <si>
    <r>
      <rPr>
        <b/>
        <sz val="9"/>
        <color theme="1"/>
        <rFont val="宋体"/>
        <family val="3"/>
        <charset val="134"/>
      </rPr>
      <t>联系电话</t>
    </r>
  </si>
  <si>
    <r>
      <rPr>
        <b/>
        <sz val="9"/>
        <color theme="1"/>
        <rFont val="宋体"/>
        <family val="3"/>
        <charset val="134"/>
      </rPr>
      <t>项目资金</t>
    </r>
  </si>
  <si>
    <r>
      <rPr>
        <b/>
        <sz val="9"/>
        <color theme="1"/>
        <rFont val="宋体"/>
        <family val="3"/>
        <charset val="134"/>
      </rPr>
      <t>年初预算数</t>
    </r>
  </si>
  <si>
    <r>
      <rPr>
        <b/>
        <sz val="9"/>
        <color theme="1"/>
        <rFont val="宋体"/>
        <family val="3"/>
        <charset val="134"/>
      </rPr>
      <t>全年预算数</t>
    </r>
  </si>
  <si>
    <r>
      <rPr>
        <b/>
        <sz val="9"/>
        <color theme="1"/>
        <rFont val="宋体"/>
        <family val="3"/>
        <charset val="134"/>
      </rPr>
      <t>全年执行数</t>
    </r>
  </si>
  <si>
    <r>
      <rPr>
        <b/>
        <sz val="9"/>
        <color theme="1"/>
        <rFont val="宋体"/>
        <family val="3"/>
        <charset val="134"/>
      </rPr>
      <t>分值</t>
    </r>
  </si>
  <si>
    <r>
      <rPr>
        <b/>
        <sz val="9"/>
        <color theme="1"/>
        <rFont val="宋体"/>
        <family val="3"/>
        <charset val="134"/>
      </rPr>
      <t>执行率</t>
    </r>
  </si>
  <si>
    <r>
      <rPr>
        <b/>
        <sz val="9"/>
        <color theme="1"/>
        <rFont val="宋体"/>
        <family val="3"/>
        <charset val="134"/>
      </rPr>
      <t>得分</t>
    </r>
  </si>
  <si>
    <r>
      <rPr>
        <b/>
        <sz val="9"/>
        <color theme="1"/>
        <rFont val="宋体"/>
        <family val="3"/>
        <charset val="134"/>
      </rPr>
      <t>（万元）</t>
    </r>
  </si>
  <si>
    <r>
      <rPr>
        <b/>
        <sz val="9"/>
        <color theme="1"/>
        <rFont val="宋体"/>
        <family val="3"/>
        <charset val="134"/>
      </rPr>
      <t>年度资金总额</t>
    </r>
  </si>
  <si>
    <r>
      <rPr>
        <b/>
        <sz val="9"/>
        <color theme="1"/>
        <rFont val="宋体"/>
        <family val="3"/>
        <charset val="134"/>
      </rPr>
      <t>其中：当年财政拨款</t>
    </r>
  </si>
  <si>
    <t>—</t>
  </si>
  <si>
    <r>
      <rPr>
        <b/>
        <sz val="9"/>
        <color theme="1"/>
        <rFont val="Times New Roman"/>
        <family val="1"/>
      </rPr>
      <t xml:space="preserve">     </t>
    </r>
    <r>
      <rPr>
        <b/>
        <sz val="9"/>
        <color theme="1"/>
        <rFont val="宋体"/>
        <family val="3"/>
        <charset val="134"/>
      </rPr>
      <t>上年结转资金</t>
    </r>
  </si>
  <si>
    <r>
      <rPr>
        <b/>
        <sz val="9"/>
        <color theme="1"/>
        <rFont val="Times New Roman"/>
        <family val="1"/>
      </rPr>
      <t xml:space="preserve">  </t>
    </r>
    <r>
      <rPr>
        <b/>
        <sz val="9"/>
        <color theme="1"/>
        <rFont val="宋体"/>
        <family val="3"/>
        <charset val="134"/>
      </rPr>
      <t>其他资金</t>
    </r>
  </si>
  <si>
    <r>
      <rPr>
        <b/>
        <sz val="9"/>
        <color theme="1"/>
        <rFont val="宋体"/>
        <family val="3"/>
        <charset val="134"/>
      </rPr>
      <t>年度总体目标</t>
    </r>
  </si>
  <si>
    <r>
      <rPr>
        <b/>
        <sz val="9"/>
        <color theme="1"/>
        <rFont val="宋体"/>
        <family val="3"/>
        <charset val="134"/>
      </rPr>
      <t>预期目标</t>
    </r>
  </si>
  <si>
    <r>
      <rPr>
        <b/>
        <sz val="9"/>
        <color theme="1"/>
        <rFont val="宋体"/>
        <family val="3"/>
        <charset val="134"/>
      </rPr>
      <t>实际完成情况</t>
    </r>
  </si>
  <si>
    <r>
      <rPr>
        <b/>
        <sz val="9"/>
        <color theme="1"/>
        <rFont val="宋体"/>
        <family val="3"/>
        <charset val="134"/>
      </rPr>
      <t>绩效指标</t>
    </r>
  </si>
  <si>
    <r>
      <rPr>
        <b/>
        <sz val="9"/>
        <color theme="1"/>
        <rFont val="宋体"/>
        <family val="3"/>
        <charset val="134"/>
      </rPr>
      <t>一级指标</t>
    </r>
  </si>
  <si>
    <r>
      <rPr>
        <b/>
        <sz val="9"/>
        <color theme="1"/>
        <rFont val="宋体"/>
        <family val="3"/>
        <charset val="134"/>
      </rPr>
      <t>二级指标</t>
    </r>
  </si>
  <si>
    <r>
      <rPr>
        <b/>
        <sz val="9"/>
        <color theme="1"/>
        <rFont val="宋体"/>
        <family val="3"/>
        <charset val="134"/>
      </rPr>
      <t>三级指标</t>
    </r>
  </si>
  <si>
    <r>
      <rPr>
        <b/>
        <sz val="9"/>
        <color theme="1"/>
        <rFont val="宋体"/>
        <family val="3"/>
        <charset val="134"/>
      </rPr>
      <t>年度指标值</t>
    </r>
  </si>
  <si>
    <r>
      <rPr>
        <b/>
        <sz val="9"/>
        <color theme="1"/>
        <rFont val="宋体"/>
        <family val="3"/>
        <charset val="134"/>
      </rPr>
      <t>实际完成值</t>
    </r>
  </si>
  <si>
    <r>
      <rPr>
        <b/>
        <sz val="9"/>
        <color theme="1"/>
        <rFont val="宋体"/>
        <family val="3"/>
        <charset val="134"/>
      </rPr>
      <t>偏差原因分析及改进措施</t>
    </r>
  </si>
  <si>
    <r>
      <rPr>
        <b/>
        <sz val="9"/>
        <color theme="1"/>
        <rFont val="宋体"/>
        <family val="3"/>
        <charset val="134"/>
      </rPr>
      <t>经济效益指标</t>
    </r>
  </si>
  <si>
    <r>
      <rPr>
        <b/>
        <sz val="9"/>
        <color theme="1"/>
        <rFont val="宋体"/>
        <family val="3"/>
        <charset val="134"/>
      </rPr>
      <t>社会效益指标</t>
    </r>
  </si>
  <si>
    <r>
      <rPr>
        <b/>
        <sz val="9"/>
        <color theme="1"/>
        <rFont val="宋体"/>
        <family val="3"/>
        <charset val="134"/>
      </rPr>
      <t>服务对象满意度指标</t>
    </r>
  </si>
  <si>
    <r>
      <rPr>
        <b/>
        <sz val="9"/>
        <color rgb="FF000000"/>
        <rFont val="宋体"/>
        <family val="3"/>
        <charset val="134"/>
      </rPr>
      <t>总分</t>
    </r>
  </si>
  <si>
    <r>
      <rPr>
        <sz val="11"/>
        <color theme="1"/>
        <rFont val="宋体"/>
        <family val="3"/>
        <charset val="134"/>
      </rPr>
      <t xml:space="preserve">填报注意事项：
</t>
    </r>
    <r>
      <rPr>
        <sz val="11"/>
        <color theme="1"/>
        <rFont val="Times New Roman"/>
        <family val="1"/>
      </rPr>
      <t>1.</t>
    </r>
    <r>
      <rPr>
        <sz val="11"/>
        <color theme="1"/>
        <rFont val="宋体"/>
        <family val="3"/>
        <charset val="134"/>
      </rPr>
      <t xml:space="preserve">得分以当最高不能超过该指标分值上线。
</t>
    </r>
    <r>
      <rPr>
        <sz val="11"/>
        <color theme="1"/>
        <rFont val="Times New Roman"/>
        <family val="1"/>
      </rPr>
      <t>2.</t>
    </r>
    <r>
      <rPr>
        <sz val="11"/>
        <color theme="1"/>
        <rFont val="宋体"/>
        <family val="3"/>
        <charset val="134"/>
      </rPr>
      <t>定量指标若为正向指标，则得分计算方法应用全年实际值（</t>
    </r>
    <r>
      <rPr>
        <sz val="11"/>
        <color theme="1"/>
        <rFont val="Times New Roman"/>
        <family val="1"/>
      </rPr>
      <t>B</t>
    </r>
    <r>
      <rPr>
        <sz val="11"/>
        <color theme="1"/>
        <rFont val="宋体"/>
        <family val="3"/>
        <charset val="134"/>
      </rPr>
      <t>）</t>
    </r>
    <r>
      <rPr>
        <sz val="11"/>
        <color theme="1"/>
        <rFont val="Times New Roman"/>
        <family val="1"/>
      </rPr>
      <t>/</t>
    </r>
    <r>
      <rPr>
        <sz val="11"/>
        <color theme="1"/>
        <rFont val="宋体"/>
        <family val="3"/>
        <charset val="134"/>
      </rPr>
      <t>年度指标值（</t>
    </r>
    <r>
      <rPr>
        <sz val="11"/>
        <color theme="1"/>
        <rFont val="Times New Roman"/>
        <family val="1"/>
      </rPr>
      <t>A</t>
    </r>
    <r>
      <rPr>
        <sz val="11"/>
        <color theme="1"/>
        <rFont val="宋体"/>
        <family val="3"/>
        <charset val="134"/>
      </rPr>
      <t>）</t>
    </r>
    <r>
      <rPr>
        <sz val="11"/>
        <color theme="1"/>
        <rFont val="Times New Roman"/>
        <family val="1"/>
      </rPr>
      <t>*</t>
    </r>
    <r>
      <rPr>
        <sz val="11"/>
        <color theme="1"/>
        <rFont val="宋体"/>
        <family val="3"/>
        <charset val="134"/>
      </rPr>
      <t>该指标分值；若定量指标为反向指标，则得分计算方法应用年度指标值（</t>
    </r>
    <r>
      <rPr>
        <sz val="11"/>
        <color theme="1"/>
        <rFont val="Times New Roman"/>
        <family val="1"/>
      </rPr>
      <t>A</t>
    </r>
    <r>
      <rPr>
        <sz val="11"/>
        <color theme="1"/>
        <rFont val="宋体"/>
        <family val="3"/>
        <charset val="134"/>
      </rPr>
      <t>）</t>
    </r>
    <r>
      <rPr>
        <sz val="11"/>
        <color theme="1"/>
        <rFont val="Times New Roman"/>
        <family val="1"/>
      </rPr>
      <t>/</t>
    </r>
    <r>
      <rPr>
        <sz val="11"/>
        <color theme="1"/>
        <rFont val="宋体"/>
        <family val="3"/>
        <charset val="134"/>
      </rPr>
      <t>全年实际值（</t>
    </r>
    <r>
      <rPr>
        <sz val="11"/>
        <color theme="1"/>
        <rFont val="Times New Roman"/>
        <family val="1"/>
      </rPr>
      <t xml:space="preserve">B </t>
    </r>
    <r>
      <rPr>
        <sz val="11"/>
        <color theme="1"/>
        <rFont val="宋体"/>
        <family val="3"/>
        <charset val="134"/>
      </rPr>
      <t>）</t>
    </r>
    <r>
      <rPr>
        <sz val="11"/>
        <color theme="1"/>
        <rFont val="Times New Roman"/>
        <family val="1"/>
      </rPr>
      <t>*</t>
    </r>
    <r>
      <rPr>
        <sz val="11"/>
        <color theme="1"/>
        <rFont val="宋体"/>
        <family val="3"/>
        <charset val="134"/>
      </rPr>
      <t>该指标分值。若年初指标值设定偏低，则得分计算方法应用（全年实际值（</t>
    </r>
    <r>
      <rPr>
        <sz val="11"/>
        <color theme="1"/>
        <rFont val="Times New Roman"/>
        <family val="1"/>
      </rPr>
      <t>B</t>
    </r>
    <r>
      <rPr>
        <sz val="11"/>
        <color theme="1"/>
        <rFont val="宋体"/>
        <family val="3"/>
        <charset val="134"/>
      </rPr>
      <t>）</t>
    </r>
    <r>
      <rPr>
        <sz val="11"/>
        <color theme="1"/>
        <rFont val="Times New Roman"/>
        <family val="1"/>
      </rPr>
      <t>-</t>
    </r>
    <r>
      <rPr>
        <sz val="11"/>
        <color theme="1"/>
        <rFont val="宋体"/>
        <family val="3"/>
        <charset val="134"/>
      </rPr>
      <t>年度指标值（</t>
    </r>
    <r>
      <rPr>
        <sz val="11"/>
        <color theme="1"/>
        <rFont val="Times New Roman"/>
        <family val="1"/>
      </rPr>
      <t>A</t>
    </r>
    <r>
      <rPr>
        <sz val="11"/>
        <color theme="1"/>
        <rFont val="宋体"/>
        <family val="3"/>
        <charset val="134"/>
      </rPr>
      <t>））</t>
    </r>
    <r>
      <rPr>
        <sz val="11"/>
        <color theme="1"/>
        <rFont val="Times New Roman"/>
        <family val="1"/>
      </rPr>
      <t>/</t>
    </r>
    <r>
      <rPr>
        <sz val="11"/>
        <color theme="1"/>
        <rFont val="宋体"/>
        <family val="3"/>
        <charset val="134"/>
      </rPr>
      <t>年度指标值（</t>
    </r>
    <r>
      <rPr>
        <sz val="11"/>
        <color theme="1"/>
        <rFont val="Times New Roman"/>
        <family val="1"/>
      </rPr>
      <t>A</t>
    </r>
    <r>
      <rPr>
        <sz val="11"/>
        <color theme="1"/>
        <rFont val="宋体"/>
        <family val="3"/>
        <charset val="134"/>
      </rPr>
      <t>）</t>
    </r>
    <r>
      <rPr>
        <sz val="11"/>
        <color theme="1"/>
        <rFont val="Times New Roman"/>
        <family val="1"/>
      </rPr>
      <t>*100%</t>
    </r>
    <r>
      <rPr>
        <sz val="11"/>
        <color theme="1"/>
        <rFont val="宋体"/>
        <family val="3"/>
        <charset val="134"/>
      </rPr>
      <t>。若计算结果在</t>
    </r>
    <r>
      <rPr>
        <sz val="11"/>
        <color theme="1"/>
        <rFont val="Times New Roman"/>
        <family val="1"/>
      </rPr>
      <t>200%-300%</t>
    </r>
    <r>
      <rPr>
        <sz val="11"/>
        <color theme="1"/>
        <rFont val="宋体"/>
        <family val="3"/>
        <charset val="134"/>
      </rPr>
      <t>（含</t>
    </r>
    <r>
      <rPr>
        <sz val="11"/>
        <color theme="1"/>
        <rFont val="Times New Roman"/>
        <family val="1"/>
      </rPr>
      <t>200%</t>
    </r>
    <r>
      <rPr>
        <sz val="11"/>
        <color theme="1"/>
        <rFont val="宋体"/>
        <family val="3"/>
        <charset val="134"/>
      </rPr>
      <t>）区间，则按照该指标分值的</t>
    </r>
    <r>
      <rPr>
        <sz val="11"/>
        <color theme="1"/>
        <rFont val="Times New Roman"/>
        <family val="1"/>
      </rPr>
      <t>10%</t>
    </r>
    <r>
      <rPr>
        <sz val="11"/>
        <color theme="1"/>
        <rFont val="宋体"/>
        <family val="3"/>
        <charset val="134"/>
      </rPr>
      <t>扣分；计算结果在</t>
    </r>
    <r>
      <rPr>
        <sz val="11"/>
        <color theme="1"/>
        <rFont val="Times New Roman"/>
        <family val="1"/>
      </rPr>
      <t>300%-5000%</t>
    </r>
    <r>
      <rPr>
        <sz val="11"/>
        <color theme="1"/>
        <rFont val="宋体"/>
        <family val="3"/>
        <charset val="134"/>
      </rPr>
      <t>（含</t>
    </r>
    <r>
      <rPr>
        <sz val="11"/>
        <color theme="1"/>
        <rFont val="Times New Roman"/>
        <family val="1"/>
      </rPr>
      <t>500%</t>
    </r>
    <r>
      <rPr>
        <sz val="11"/>
        <color theme="1"/>
        <rFont val="宋体"/>
        <family val="3"/>
        <charset val="134"/>
      </rPr>
      <t>），则按照该指标分值的</t>
    </r>
    <r>
      <rPr>
        <sz val="11"/>
        <color theme="1"/>
        <rFont val="Times New Roman"/>
        <family val="1"/>
      </rPr>
      <t>30%</t>
    </r>
    <r>
      <rPr>
        <sz val="11"/>
        <color theme="1"/>
        <rFont val="宋体"/>
        <family val="3"/>
        <charset val="134"/>
      </rPr>
      <t xml:space="preserve">扣分。
</t>
    </r>
    <r>
      <rPr>
        <sz val="11"/>
        <color theme="1"/>
        <rFont val="Times New Roman"/>
        <family val="1"/>
      </rPr>
      <t>3.</t>
    </r>
    <r>
      <rPr>
        <sz val="11"/>
        <color theme="1"/>
        <rFont val="宋体"/>
        <family val="3"/>
        <charset val="134"/>
      </rPr>
      <t>请在</t>
    </r>
    <r>
      <rPr>
        <sz val="11"/>
        <color theme="1"/>
        <rFont val="Times New Roman"/>
        <family val="1"/>
      </rPr>
      <t>“</t>
    </r>
    <r>
      <rPr>
        <sz val="11"/>
        <color theme="1"/>
        <rFont val="宋体"/>
        <family val="3"/>
        <charset val="134"/>
      </rPr>
      <t>偏差原因分析及改进措施</t>
    </r>
    <r>
      <rPr>
        <sz val="11"/>
        <color theme="1"/>
        <rFont val="Times New Roman"/>
        <family val="1"/>
      </rPr>
      <t>”</t>
    </r>
    <r>
      <rPr>
        <sz val="11"/>
        <color theme="1"/>
        <rFont val="宋体"/>
        <family val="3"/>
        <charset val="134"/>
      </rPr>
      <t xml:space="preserve">中说明偏离目标、不能完成目标的原因及拟采取的措施。
</t>
    </r>
    <r>
      <rPr>
        <sz val="11"/>
        <color theme="1"/>
        <rFont val="Times New Roman"/>
        <family val="1"/>
      </rPr>
      <t>4.90</t>
    </r>
    <r>
      <rPr>
        <sz val="11"/>
        <color theme="1"/>
        <rFont val="宋体"/>
        <family val="3"/>
        <charset val="134"/>
      </rPr>
      <t>（含）</t>
    </r>
    <r>
      <rPr>
        <sz val="11"/>
        <color theme="1"/>
        <rFont val="Times New Roman"/>
        <family val="1"/>
      </rPr>
      <t>-100</t>
    </r>
    <r>
      <rPr>
        <sz val="11"/>
        <color theme="1"/>
        <rFont val="宋体"/>
        <family val="3"/>
        <charset val="134"/>
      </rPr>
      <t>分为优、</t>
    </r>
    <r>
      <rPr>
        <sz val="11"/>
        <color theme="1"/>
        <rFont val="Times New Roman"/>
        <family val="1"/>
      </rPr>
      <t>80</t>
    </r>
    <r>
      <rPr>
        <sz val="11"/>
        <color theme="1"/>
        <rFont val="宋体"/>
        <family val="3"/>
        <charset val="134"/>
      </rPr>
      <t>（含）</t>
    </r>
    <r>
      <rPr>
        <sz val="11"/>
        <color theme="1"/>
        <rFont val="Times New Roman"/>
        <family val="1"/>
      </rPr>
      <t>-90</t>
    </r>
    <r>
      <rPr>
        <sz val="11"/>
        <color theme="1"/>
        <rFont val="宋体"/>
        <family val="3"/>
        <charset val="134"/>
      </rPr>
      <t>分为良、</t>
    </r>
    <r>
      <rPr>
        <sz val="11"/>
        <color theme="1"/>
        <rFont val="Times New Roman"/>
        <family val="1"/>
      </rPr>
      <t>60</t>
    </r>
    <r>
      <rPr>
        <sz val="11"/>
        <color theme="1"/>
        <rFont val="宋体"/>
        <family val="3"/>
        <charset val="134"/>
      </rPr>
      <t>（含）</t>
    </r>
    <r>
      <rPr>
        <sz val="11"/>
        <color theme="1"/>
        <rFont val="Times New Roman"/>
        <family val="1"/>
      </rPr>
      <t>-80</t>
    </r>
    <r>
      <rPr>
        <sz val="11"/>
        <color theme="1"/>
        <rFont val="宋体"/>
        <family val="3"/>
        <charset val="134"/>
      </rPr>
      <t>分为中、</t>
    </r>
    <r>
      <rPr>
        <sz val="11"/>
        <color theme="1"/>
        <rFont val="Times New Roman"/>
        <family val="1"/>
      </rPr>
      <t>60</t>
    </r>
    <r>
      <rPr>
        <sz val="11"/>
        <color theme="1"/>
        <rFont val="宋体"/>
        <family val="3"/>
        <charset val="134"/>
      </rPr>
      <t>分以下为差。</t>
    </r>
  </si>
  <si>
    <t>北京市农林科学院</t>
    <phoneticPr fontId="19" type="noConversion"/>
  </si>
  <si>
    <t>于拴仓</t>
    <phoneticPr fontId="19" type="noConversion"/>
  </si>
  <si>
    <r>
      <rPr>
        <b/>
        <sz val="11"/>
        <color theme="1"/>
        <rFont val="宋体"/>
        <family val="3"/>
        <charset val="134"/>
      </rPr>
      <t>（</t>
    </r>
    <r>
      <rPr>
        <b/>
        <sz val="11"/>
        <color theme="1"/>
        <rFont val="Times New Roman"/>
        <family val="1"/>
      </rPr>
      <t xml:space="preserve"> 2021</t>
    </r>
    <r>
      <rPr>
        <b/>
        <sz val="11"/>
        <color theme="1"/>
        <rFont val="宋体"/>
        <family val="3"/>
        <charset val="134"/>
      </rPr>
      <t>年度）</t>
    </r>
    <phoneticPr fontId="19" type="noConversion"/>
  </si>
  <si>
    <r>
      <rPr>
        <sz val="9"/>
        <color theme="1"/>
        <rFont val="宋体"/>
        <family val="3"/>
        <charset val="134"/>
      </rPr>
      <t xml:space="preserve">根据实际科研工作需求，开展：
</t>
    </r>
    <r>
      <rPr>
        <sz val="9"/>
        <color theme="1"/>
        <rFont val="宋体"/>
        <family val="1"/>
        <charset val="134"/>
      </rPr>
      <t>1、完成种质资源库库存种子的繁种与更新，收集蔬菜地方品种、野生资源及优良地方材料，继续筛选获得具有优异特征特性的种质资源，并创制优异育种材料；
2、建立并完善部分蔬菜重要性状的鉴定评价技术和方法，获得部分蔬菜重要性状的分子标记；
3、完善西瓜小孢子培养体系；
4、明确部分蔬菜营养物质的提取、测定条件，含量特征等方法；
5、完成干热处理的西瓜、葫芦和黄瓜种子保存后的微生物群落结构的分析；
6、初步明确高温调控生菜种子休眠的主要代谢途径。</t>
    </r>
    <r>
      <rPr>
        <sz val="9"/>
        <color theme="1"/>
        <rFont val="Times New Roman"/>
        <family val="1"/>
      </rPr>
      <t xml:space="preserve">      </t>
    </r>
    <phoneticPr fontId="19" type="noConversion"/>
  </si>
  <si>
    <t>种质资源库库存种子的繁种与更新</t>
  </si>
  <si>
    <t>资源收集，筛选及创制</t>
  </si>
  <si>
    <t>报告、技术</t>
  </si>
  <si>
    <t>论文</t>
  </si>
  <si>
    <t>专利</t>
  </si>
  <si>
    <t>标记的开发及DH系生产</t>
  </si>
  <si>
    <r>
      <rPr>
        <sz val="9"/>
        <rFont val="宋体"/>
        <family val="1"/>
        <charset val="134"/>
      </rPr>
      <t>收集种质资源</t>
    </r>
    <r>
      <rPr>
        <sz val="9"/>
        <rFont val="Times New Roman"/>
        <family val="1"/>
      </rPr>
      <t>10</t>
    </r>
    <r>
      <rPr>
        <sz val="9"/>
        <rFont val="宋体"/>
        <family val="1"/>
        <charset val="134"/>
      </rPr>
      <t>份，筛选优异种质资源</t>
    </r>
    <r>
      <rPr>
        <sz val="9"/>
        <rFont val="Times New Roman"/>
        <family val="1"/>
      </rPr>
      <t>97</t>
    </r>
    <r>
      <rPr>
        <sz val="9"/>
        <rFont val="宋体"/>
        <family val="1"/>
        <charset val="134"/>
      </rPr>
      <t>份，创制优异育种材料</t>
    </r>
    <r>
      <rPr>
        <sz val="9"/>
        <rFont val="Times New Roman"/>
        <family val="1"/>
      </rPr>
      <t>46</t>
    </r>
    <r>
      <rPr>
        <sz val="9"/>
        <rFont val="宋体"/>
        <family val="1"/>
        <charset val="134"/>
      </rPr>
      <t>份；</t>
    </r>
    <phoneticPr fontId="19" type="noConversion"/>
  </si>
  <si>
    <r>
      <rPr>
        <sz val="9"/>
        <rFont val="宋体"/>
        <family val="1"/>
        <charset val="134"/>
      </rPr>
      <t>繁种与更新资源</t>
    </r>
    <r>
      <rPr>
        <sz val="9"/>
        <rFont val="Times New Roman"/>
        <family val="1"/>
      </rPr>
      <t>1000</t>
    </r>
    <r>
      <rPr>
        <sz val="9"/>
        <rFont val="宋体"/>
        <family val="1"/>
        <charset val="134"/>
      </rPr>
      <t>份</t>
    </r>
    <phoneticPr fontId="19" type="noConversion"/>
  </si>
  <si>
    <r>
      <rPr>
        <sz val="9"/>
        <rFont val="宋体"/>
        <family val="1"/>
        <charset val="134"/>
      </rPr>
      <t>开发相关分子标记</t>
    </r>
    <r>
      <rPr>
        <sz val="9"/>
        <rFont val="Times New Roman"/>
        <family val="1"/>
      </rPr>
      <t>8</t>
    </r>
    <r>
      <rPr>
        <sz val="9"/>
        <rFont val="宋体"/>
        <family val="1"/>
        <charset val="134"/>
      </rPr>
      <t>个，产出</t>
    </r>
    <r>
      <rPr>
        <sz val="9"/>
        <rFont val="Times New Roman"/>
        <family val="1"/>
      </rPr>
      <t>DH</t>
    </r>
    <r>
      <rPr>
        <sz val="9"/>
        <rFont val="宋体"/>
        <family val="1"/>
        <charset val="134"/>
      </rPr>
      <t>株</t>
    </r>
    <r>
      <rPr>
        <sz val="9"/>
        <rFont val="Times New Roman"/>
        <family val="1"/>
      </rPr>
      <t>400</t>
    </r>
    <r>
      <rPr>
        <sz val="9"/>
        <rFont val="宋体"/>
        <family val="1"/>
        <charset val="134"/>
      </rPr>
      <t>株以上</t>
    </r>
    <phoneticPr fontId="19" type="noConversion"/>
  </si>
  <si>
    <r>
      <rPr>
        <sz val="9"/>
        <rFont val="宋体"/>
        <family val="1"/>
        <charset val="134"/>
      </rPr>
      <t>提供评价报告</t>
    </r>
    <r>
      <rPr>
        <sz val="9"/>
        <rFont val="Times New Roman"/>
        <family val="1"/>
      </rPr>
      <t>1</t>
    </r>
    <r>
      <rPr>
        <sz val="9"/>
        <rFont val="宋体"/>
        <family val="1"/>
        <charset val="134"/>
      </rPr>
      <t>份；获得无损检测技术</t>
    </r>
    <r>
      <rPr>
        <sz val="9"/>
        <rFont val="Times New Roman"/>
        <family val="1"/>
      </rPr>
      <t>1</t>
    </r>
    <r>
      <rPr>
        <sz val="9"/>
        <rFont val="宋体"/>
        <family val="1"/>
        <charset val="134"/>
      </rPr>
      <t>个</t>
    </r>
    <phoneticPr fontId="19" type="noConversion"/>
  </si>
  <si>
    <r>
      <rPr>
        <sz val="9"/>
        <rFont val="宋体"/>
        <family val="1"/>
        <charset val="134"/>
      </rPr>
      <t>核心期刊以上论文</t>
    </r>
    <r>
      <rPr>
        <sz val="9"/>
        <rFont val="Times New Roman"/>
        <family val="1"/>
      </rPr>
      <t>20</t>
    </r>
    <r>
      <rPr>
        <sz val="9"/>
        <rFont val="宋体"/>
        <family val="1"/>
        <charset val="134"/>
      </rPr>
      <t>篇</t>
    </r>
    <phoneticPr fontId="19" type="noConversion"/>
  </si>
  <si>
    <r>
      <rPr>
        <sz val="9"/>
        <rFont val="宋体"/>
        <family val="1"/>
        <charset val="134"/>
      </rPr>
      <t>申请发明专利</t>
    </r>
    <r>
      <rPr>
        <sz val="9"/>
        <rFont val="Times New Roman"/>
        <family val="1"/>
      </rPr>
      <t xml:space="preserve"> 9 </t>
    </r>
    <r>
      <rPr>
        <sz val="9"/>
        <rFont val="宋体"/>
        <family val="1"/>
        <charset val="134"/>
      </rPr>
      <t>项</t>
    </r>
    <phoneticPr fontId="19" type="noConversion"/>
  </si>
  <si>
    <t>蔬菜重要性状的鉴定评价技术</t>
  </si>
  <si>
    <t>获得部分蔬菜重要性状的分子标记</t>
  </si>
  <si>
    <t>蔬菜DH育种技术</t>
  </si>
  <si>
    <t>完善部分蔬菜营养品质、种子保存和休眠的检测技术和方法</t>
  </si>
  <si>
    <t>论文、专利</t>
  </si>
  <si>
    <t>制定西瓜白粉病抗性鉴定技术、茄子高花青素、青花菜抗黑腐病鉴定技术体系</t>
    <phoneticPr fontId="19" type="noConversion"/>
  </si>
  <si>
    <t>开发甘蓝抗黑腐病、萝卜抗根肿病、胡萝卜抗抽苔、高胡萝卜素、洋葱高花青苷、高糖分、甜瓜红色茎秆、辣椒抗炭疽病等相关分子标记</t>
    <phoneticPr fontId="19" type="noConversion"/>
  </si>
  <si>
    <t>完善西瓜小孢子培养体系操作标准</t>
    <phoneticPr fontId="19" type="noConversion"/>
  </si>
  <si>
    <t>报告、技术能够满足检测需求</t>
    <phoneticPr fontId="19" type="noConversion"/>
  </si>
  <si>
    <t>核心以上期刊论文，申报国家专利。</t>
    <phoneticPr fontId="19" type="noConversion"/>
  </si>
  <si>
    <r>
      <rPr>
        <sz val="9"/>
        <rFont val="宋体"/>
        <family val="3"/>
        <charset val="134"/>
      </rPr>
      <t>马齿苋抗氧化功能评价；番茄红素近红外光谱快速无损检测技术，确定花青素最佳提取及</t>
    </r>
    <r>
      <rPr>
        <sz val="9"/>
        <rFont val="Times New Roman"/>
        <family val="1"/>
      </rPr>
      <t>HPLC</t>
    </r>
    <r>
      <rPr>
        <sz val="9"/>
        <rFont val="宋体"/>
        <family val="3"/>
        <charset val="134"/>
      </rPr>
      <t>测定条件；完成干热处理的西瓜、葫芦和黄瓜种子保存后的微生物群落结构的分析；初步明确高温调控生菜种子休眠的主要代谢途径；</t>
    </r>
    <phoneticPr fontId="19" type="noConversion"/>
  </si>
  <si>
    <t>繁种与更新资源1000份</t>
  </si>
  <si>
    <t>收集种质资源10份，筛选种质资源97份，创制优异育种材料46份。</t>
  </si>
  <si>
    <t>开发相关分子标记8个，规模化产出DH株400株。</t>
  </si>
  <si>
    <t>提供评价报告1份；获得无损检测技术1个。</t>
  </si>
  <si>
    <t>核心期刊以上论文20篇</t>
  </si>
  <si>
    <t>申请发明专利 9 项</t>
  </si>
  <si>
    <t>1-6月份完成繁种与更新资源300份以上，7-12月完成全年指标。</t>
    <phoneticPr fontId="19" type="noConversion"/>
  </si>
  <si>
    <t>1-6月份收集种质资源3份以上，筛选种质资源30份以上，创制优异育种材料10份以上；7-12月完成全年指标。</t>
    <phoneticPr fontId="19" type="noConversion"/>
  </si>
  <si>
    <t>1-6月份开展分子标记和单倍体育种相关技术研究，7-12月份完成全部数量指标。</t>
    <phoneticPr fontId="19" type="noConversion"/>
  </si>
  <si>
    <r>
      <t>1-6</t>
    </r>
    <r>
      <rPr>
        <sz val="9"/>
        <color rgb="FF000000"/>
        <rFont val="宋体"/>
        <family val="1"/>
        <charset val="134"/>
      </rPr>
      <t>月份开展马齿苋抗氧化功能评价和番茄红素近红外光谱快速无损检测技术研究，</t>
    </r>
    <r>
      <rPr>
        <sz val="9"/>
        <color rgb="FF000000"/>
        <rFont val="Times New Roman"/>
        <family val="1"/>
      </rPr>
      <t>7-12</t>
    </r>
    <r>
      <rPr>
        <sz val="9"/>
        <color rgb="FF000000"/>
        <rFont val="宋体"/>
        <family val="1"/>
        <charset val="134"/>
      </rPr>
      <t>月份完成评价报告</t>
    </r>
    <r>
      <rPr>
        <sz val="9"/>
        <color rgb="FF000000"/>
        <rFont val="Times New Roman"/>
        <family val="1"/>
      </rPr>
      <t>1</t>
    </r>
    <r>
      <rPr>
        <sz val="9"/>
        <color rgb="FF000000"/>
        <rFont val="宋体"/>
        <family val="1"/>
        <charset val="134"/>
      </rPr>
      <t>份；获得无损检测技术</t>
    </r>
    <r>
      <rPr>
        <sz val="9"/>
        <color rgb="FF000000"/>
        <rFont val="Times New Roman"/>
        <family val="1"/>
      </rPr>
      <t>1</t>
    </r>
    <r>
      <rPr>
        <sz val="9"/>
        <color rgb="FF000000"/>
        <rFont val="宋体"/>
        <family val="1"/>
        <charset val="134"/>
      </rPr>
      <t>个。</t>
    </r>
    <phoneticPr fontId="19" type="noConversion"/>
  </si>
  <si>
    <r>
      <t>1-12</t>
    </r>
    <r>
      <rPr>
        <sz val="9"/>
        <color rgb="FF000000"/>
        <rFont val="宋体"/>
        <family val="1"/>
        <charset val="134"/>
      </rPr>
      <t>月</t>
    </r>
    <phoneticPr fontId="19" type="noConversion"/>
  </si>
  <si>
    <t>项目预算控制数</t>
    <phoneticPr fontId="19" type="noConversion"/>
  </si>
  <si>
    <r>
      <rPr>
        <sz val="9"/>
        <color rgb="FF000000"/>
        <rFont val="Times New Roman"/>
        <family val="1"/>
      </rPr>
      <t>280</t>
    </r>
    <r>
      <rPr>
        <sz val="9"/>
        <color rgb="FF000000"/>
        <rFont val="宋体"/>
        <family val="3"/>
        <charset val="134"/>
      </rPr>
      <t>万元</t>
    </r>
    <phoneticPr fontId="19" type="noConversion"/>
  </si>
  <si>
    <t>科研人员</t>
    <phoneticPr fontId="19" type="noConversion"/>
  </si>
  <si>
    <t>蔬菜种质资源的优选、创制及高效利用，促进优良蔬菜品种的培育与推广，提高社会影响力。</t>
    <phoneticPr fontId="19" type="noConversion"/>
  </si>
  <si>
    <t>蔬菜新品种培育并广泛推广，农户经济收益得到提高，提高了农科院的社会影响力。</t>
    <phoneticPr fontId="19" type="noConversion"/>
  </si>
  <si>
    <t>促进蔬菜种质资源的高效利用，为蔬菜种质改良提供技术基础，逐步提高我国蔬菜产业的国际竞争力。</t>
    <phoneticPr fontId="19" type="noConversion"/>
  </si>
  <si>
    <t>提供技术基础</t>
    <phoneticPr fontId="19" type="noConversion"/>
  </si>
  <si>
    <r>
      <t xml:space="preserve"> 1</t>
    </r>
    <r>
      <rPr>
        <sz val="9"/>
        <color theme="1"/>
        <rFont val="微软雅黑"/>
        <family val="1"/>
        <charset val="134"/>
      </rPr>
      <t>、完成白菜、黄瓜、甜瓜、甜辣椒等种质资源库库存种子的繁种与更新</t>
    </r>
    <r>
      <rPr>
        <sz val="9"/>
        <color theme="1"/>
        <rFont val="Times New Roman"/>
        <family val="1"/>
        <charset val="134"/>
      </rPr>
      <t>1007</t>
    </r>
    <r>
      <rPr>
        <sz val="9"/>
        <color theme="1"/>
        <rFont val="微软雅黑"/>
        <family val="1"/>
        <charset val="134"/>
      </rPr>
      <t>份，入库种子质量均达到相应国家标准，相关的鉴定评价数据和图片信息进行系统录入；收集南瓜、菜豆、豇豆等地方品种、野生资源及优良地方材料共计</t>
    </r>
    <r>
      <rPr>
        <sz val="9"/>
        <color theme="1"/>
        <rFont val="Times New Roman"/>
        <family val="1"/>
        <charset val="134"/>
      </rPr>
      <t>14</t>
    </r>
    <r>
      <rPr>
        <sz val="9"/>
        <color theme="1"/>
        <rFont val="微软雅黑"/>
        <family val="1"/>
        <charset val="134"/>
      </rPr>
      <t>份；筛选获得具有优异特征特性的叶菜类、瓜类、茄果类等各类蔬菜种质资源</t>
    </r>
    <r>
      <rPr>
        <sz val="9"/>
        <color theme="1"/>
        <rFont val="Times New Roman"/>
        <family val="1"/>
        <charset val="134"/>
      </rPr>
      <t>131</t>
    </r>
    <r>
      <rPr>
        <sz val="9"/>
        <color theme="1"/>
        <rFont val="微软雅黑"/>
        <family val="1"/>
        <charset val="134"/>
      </rPr>
      <t>份；创制农艺性状优良、抗逆、抗病、高营养品质的优异蔬菜育种材料</t>
    </r>
    <r>
      <rPr>
        <sz val="9"/>
        <color theme="1"/>
        <rFont val="Times New Roman"/>
        <family val="1"/>
        <charset val="134"/>
      </rPr>
      <t>53</t>
    </r>
    <r>
      <rPr>
        <sz val="9"/>
        <color theme="1"/>
        <rFont val="微软雅黑"/>
        <family val="1"/>
        <charset val="134"/>
      </rPr>
      <t xml:space="preserve">份；
</t>
    </r>
    <r>
      <rPr>
        <sz val="9"/>
        <color theme="1"/>
        <rFont val="Times New Roman"/>
        <family val="1"/>
        <charset val="134"/>
      </rPr>
      <t xml:space="preserve"> 2</t>
    </r>
    <r>
      <rPr>
        <sz val="9"/>
        <color theme="1"/>
        <rFont val="微软雅黑"/>
        <family val="1"/>
        <charset val="134"/>
      </rPr>
      <t>、制定西瓜白粉病抗性鉴定技术</t>
    </r>
    <r>
      <rPr>
        <sz val="9"/>
        <color theme="1"/>
        <rFont val="Times New Roman"/>
        <family val="1"/>
        <charset val="134"/>
      </rPr>
      <t>1</t>
    </r>
    <r>
      <rPr>
        <sz val="9"/>
        <color theme="1"/>
        <rFont val="微软雅黑"/>
        <family val="1"/>
        <charset val="134"/>
      </rPr>
      <t>个，茄子高花青素鉴定技术体系</t>
    </r>
    <r>
      <rPr>
        <sz val="9"/>
        <color theme="1"/>
        <rFont val="Times New Roman"/>
        <family val="1"/>
        <charset val="134"/>
      </rPr>
      <t>1</t>
    </r>
    <r>
      <rPr>
        <sz val="9"/>
        <color theme="1"/>
        <rFont val="微软雅黑"/>
        <family val="1"/>
        <charset val="134"/>
      </rPr>
      <t>个，青花菜黑腐病抗性人工鉴定与评价方法</t>
    </r>
    <r>
      <rPr>
        <sz val="9"/>
        <color theme="1"/>
        <rFont val="Times New Roman"/>
        <family val="1"/>
        <charset val="134"/>
      </rPr>
      <t>1</t>
    </r>
    <r>
      <rPr>
        <sz val="9"/>
        <color theme="1"/>
        <rFont val="微软雅黑"/>
        <family val="1"/>
        <charset val="134"/>
      </rPr>
      <t>个。开发甘蓝抗黑腐病</t>
    </r>
    <r>
      <rPr>
        <sz val="9"/>
        <color theme="1"/>
        <rFont val="Times New Roman"/>
        <family val="1"/>
        <charset val="134"/>
      </rPr>
      <t>SNP</t>
    </r>
    <r>
      <rPr>
        <sz val="9"/>
        <color theme="1"/>
        <rFont val="微软雅黑"/>
        <family val="1"/>
        <charset val="134"/>
      </rPr>
      <t>分子标记</t>
    </r>
    <r>
      <rPr>
        <sz val="9"/>
        <color theme="1"/>
        <rFont val="Times New Roman"/>
        <family val="1"/>
        <charset val="134"/>
      </rPr>
      <t>2</t>
    </r>
    <r>
      <rPr>
        <sz val="9"/>
        <color theme="1"/>
        <rFont val="微软雅黑"/>
        <family val="1"/>
        <charset val="134"/>
      </rPr>
      <t>个；开发萝卜抗根肿病</t>
    </r>
    <r>
      <rPr>
        <sz val="9"/>
        <color theme="1"/>
        <rFont val="Times New Roman"/>
        <family val="1"/>
        <charset val="134"/>
      </rPr>
      <t>Indel</t>
    </r>
    <r>
      <rPr>
        <sz val="9"/>
        <color theme="1"/>
        <rFont val="微软雅黑"/>
        <family val="1"/>
        <charset val="134"/>
      </rPr>
      <t>分子标记</t>
    </r>
    <r>
      <rPr>
        <sz val="9"/>
        <color theme="1"/>
        <rFont val="Times New Roman"/>
        <family val="1"/>
        <charset val="134"/>
      </rPr>
      <t>1</t>
    </r>
    <r>
      <rPr>
        <sz val="9"/>
        <color theme="1"/>
        <rFont val="微软雅黑"/>
        <family val="1"/>
        <charset val="134"/>
      </rPr>
      <t>个；开发洋葱高花青苷</t>
    </r>
    <r>
      <rPr>
        <sz val="9"/>
        <color theme="1"/>
        <rFont val="Times New Roman"/>
        <family val="1"/>
        <charset val="134"/>
      </rPr>
      <t>Indel</t>
    </r>
    <r>
      <rPr>
        <sz val="9"/>
        <color theme="1"/>
        <rFont val="微软雅黑"/>
        <family val="1"/>
        <charset val="134"/>
      </rPr>
      <t>标记</t>
    </r>
    <r>
      <rPr>
        <sz val="9"/>
        <color theme="1"/>
        <rFont val="Times New Roman"/>
        <family val="1"/>
        <charset val="134"/>
      </rPr>
      <t>2</t>
    </r>
    <r>
      <rPr>
        <sz val="9"/>
        <color theme="1"/>
        <rFont val="微软雅黑"/>
        <family val="1"/>
        <charset val="134"/>
      </rPr>
      <t>个；开发甜瓜红色茎秆特异分子标记</t>
    </r>
    <r>
      <rPr>
        <sz val="9"/>
        <color theme="1"/>
        <rFont val="Times New Roman"/>
        <family val="1"/>
        <charset val="134"/>
      </rPr>
      <t>2</t>
    </r>
    <r>
      <rPr>
        <sz val="9"/>
        <color theme="1"/>
        <rFont val="微软雅黑"/>
        <family val="1"/>
        <charset val="134"/>
      </rPr>
      <t>个；开发辣椒抗炭疽病等相关</t>
    </r>
    <r>
      <rPr>
        <sz val="9"/>
        <color theme="1"/>
        <rFont val="Times New Roman"/>
        <family val="1"/>
        <charset val="134"/>
      </rPr>
      <t>SNP</t>
    </r>
    <r>
      <rPr>
        <sz val="9"/>
        <color theme="1"/>
        <rFont val="微软雅黑"/>
        <family val="1"/>
        <charset val="134"/>
      </rPr>
      <t>分子标记</t>
    </r>
    <r>
      <rPr>
        <sz val="9"/>
        <color theme="1"/>
        <rFont val="Times New Roman"/>
        <family val="1"/>
        <charset val="134"/>
      </rPr>
      <t>2</t>
    </r>
    <r>
      <rPr>
        <sz val="9"/>
        <color theme="1"/>
        <rFont val="微软雅黑"/>
        <family val="1"/>
        <charset val="134"/>
      </rPr>
      <t>个</t>
    </r>
    <r>
      <rPr>
        <sz val="9"/>
        <color theme="1"/>
        <rFont val="Times New Roman"/>
        <family val="1"/>
        <charset val="134"/>
      </rPr>
      <t>.
3</t>
    </r>
    <r>
      <rPr>
        <sz val="9"/>
        <color theme="1"/>
        <rFont val="微软雅黑"/>
        <family val="1"/>
        <charset val="134"/>
      </rPr>
      <t>、完善西瓜小孢子培养体系操作标准，规模化产出黄瓜、西瓜、西葫芦</t>
    </r>
    <r>
      <rPr>
        <sz val="9"/>
        <color theme="1"/>
        <rFont val="Times New Roman"/>
        <family val="1"/>
        <charset val="134"/>
      </rPr>
      <t>DH</t>
    </r>
    <r>
      <rPr>
        <sz val="9"/>
        <color theme="1"/>
        <rFont val="微软雅黑"/>
        <family val="1"/>
        <charset val="134"/>
      </rPr>
      <t>株</t>
    </r>
    <r>
      <rPr>
        <sz val="9"/>
        <color theme="1"/>
        <rFont val="Times New Roman"/>
        <family val="1"/>
        <charset val="134"/>
      </rPr>
      <t>410</t>
    </r>
    <r>
      <rPr>
        <sz val="9"/>
        <color theme="1"/>
        <rFont val="微软雅黑"/>
        <family val="1"/>
        <charset val="134"/>
      </rPr>
      <t>株；
4、完成栽培型马齿苋功能成分及抗氧化活性研究报告</t>
    </r>
    <r>
      <rPr>
        <sz val="9"/>
        <color theme="1"/>
        <rFont val="Times New Roman"/>
        <family val="1"/>
        <charset val="134"/>
      </rPr>
      <t>1</t>
    </r>
    <r>
      <rPr>
        <sz val="9"/>
        <color theme="1"/>
        <rFont val="微软雅黑"/>
        <family val="1"/>
        <charset val="134"/>
      </rPr>
      <t>份。完成番茄中番茄红素的近红外光谱快速测定方法</t>
    </r>
    <r>
      <rPr>
        <sz val="9"/>
        <color theme="1"/>
        <rFont val="Times New Roman"/>
        <family val="1"/>
        <charset val="134"/>
      </rPr>
      <t>1</t>
    </r>
    <r>
      <rPr>
        <sz val="9"/>
        <color theme="1"/>
        <rFont val="微软雅黑"/>
        <family val="1"/>
        <charset val="134"/>
      </rPr>
      <t>个；获得番茄中番茄红素近红外光谱快速无损检测技术</t>
    </r>
    <r>
      <rPr>
        <sz val="9"/>
        <color theme="1"/>
        <rFont val="Times New Roman"/>
        <family val="1"/>
        <charset val="134"/>
      </rPr>
      <t>1</t>
    </r>
    <r>
      <rPr>
        <sz val="9"/>
        <color theme="1"/>
        <rFont val="微软雅黑"/>
        <family val="1"/>
        <charset val="134"/>
      </rPr>
      <t>个；完成蔬菜花青素最佳提取及</t>
    </r>
    <r>
      <rPr>
        <sz val="9"/>
        <color theme="1"/>
        <rFont val="Times New Roman"/>
        <family val="1"/>
        <charset val="134"/>
      </rPr>
      <t>HPLC</t>
    </r>
    <r>
      <rPr>
        <sz val="9"/>
        <color theme="1"/>
        <rFont val="微软雅黑"/>
        <family val="1"/>
        <charset val="134"/>
      </rPr>
      <t>测定方法</t>
    </r>
    <r>
      <rPr>
        <sz val="9"/>
        <color theme="1"/>
        <rFont val="Times New Roman"/>
        <family val="1"/>
        <charset val="134"/>
      </rPr>
      <t>1</t>
    </r>
    <r>
      <rPr>
        <sz val="9"/>
        <color theme="1"/>
        <rFont val="微软雅黑"/>
        <family val="1"/>
        <charset val="134"/>
      </rPr>
      <t>个；完成测定</t>
    </r>
    <r>
      <rPr>
        <sz val="9"/>
        <color theme="1"/>
        <rFont val="Times New Roman"/>
        <family val="1"/>
        <charset val="134"/>
      </rPr>
      <t>80</t>
    </r>
    <r>
      <rPr>
        <sz val="9"/>
        <color theme="1"/>
        <rFont val="微软雅黑"/>
        <family val="1"/>
        <charset val="134"/>
      </rPr>
      <t>个样品种子脂肪酸组成与含量。
5、完成检测葫芦科瓜菜作物共</t>
    </r>
    <r>
      <rPr>
        <sz val="9"/>
        <color theme="1"/>
        <rFont val="Times New Roman"/>
        <family val="1"/>
        <charset val="134"/>
      </rPr>
      <t>157</t>
    </r>
    <r>
      <rPr>
        <sz val="9"/>
        <color theme="1"/>
        <rFont val="微软雅黑"/>
        <family val="1"/>
        <charset val="134"/>
      </rPr>
      <t>份种子样品种传病毒（</t>
    </r>
    <r>
      <rPr>
        <sz val="9"/>
        <color theme="1"/>
        <rFont val="Times New Roman"/>
        <family val="1"/>
        <charset val="134"/>
      </rPr>
      <t>CGMMV</t>
    </r>
    <r>
      <rPr>
        <sz val="9"/>
        <color theme="1"/>
        <rFont val="微软雅黑"/>
        <family val="1"/>
        <charset val="134"/>
      </rPr>
      <t>，</t>
    </r>
    <r>
      <rPr>
        <sz val="9"/>
        <color theme="1"/>
        <rFont val="Times New Roman"/>
        <family val="1"/>
        <charset val="134"/>
      </rPr>
      <t>MNSV</t>
    </r>
    <r>
      <rPr>
        <sz val="9"/>
        <color theme="1"/>
        <rFont val="微软雅黑"/>
        <family val="1"/>
        <charset val="134"/>
      </rPr>
      <t>，</t>
    </r>
    <r>
      <rPr>
        <sz val="9"/>
        <color theme="1"/>
        <rFont val="Times New Roman"/>
        <family val="1"/>
        <charset val="134"/>
      </rPr>
      <t>SqMV</t>
    </r>
    <r>
      <rPr>
        <sz val="9"/>
        <color theme="1"/>
        <rFont val="微软雅黑"/>
        <family val="1"/>
        <charset val="134"/>
      </rPr>
      <t>）的带毒情况；完成不同热处理对黄瓜和西瓜品种种子微生物多样性的影响；
6、转录组与代谢组联合分析初步明确黄酮类物质和有机酸是引起高温诱导生菜种子高温休眠的重要因素。
7、申报、获得国家专利共计</t>
    </r>
    <r>
      <rPr>
        <sz val="9"/>
        <color theme="1"/>
        <rFont val="Times New Roman"/>
        <family val="1"/>
        <charset val="134"/>
      </rPr>
      <t>20</t>
    </r>
    <r>
      <rPr>
        <sz val="9"/>
        <color theme="1"/>
        <rFont val="微软雅黑"/>
        <family val="1"/>
        <charset val="134"/>
      </rPr>
      <t>项；发表核心以上论文</t>
    </r>
    <r>
      <rPr>
        <sz val="9"/>
        <color theme="1"/>
        <rFont val="Times New Roman"/>
        <family val="1"/>
        <charset val="134"/>
      </rPr>
      <t>22</t>
    </r>
    <r>
      <rPr>
        <sz val="9"/>
        <color theme="1"/>
        <rFont val="微软雅黑"/>
        <family val="1"/>
        <charset val="134"/>
      </rPr>
      <t>篇。</t>
    </r>
    <phoneticPr fontId="19" type="noConversion"/>
  </si>
  <si>
    <r>
      <rPr>
        <sz val="9"/>
        <color theme="1"/>
        <rFont val="微软雅黑"/>
        <family val="1"/>
        <charset val="134"/>
      </rPr>
      <t>繁种与更新资源</t>
    </r>
    <r>
      <rPr>
        <sz val="9"/>
        <color theme="1"/>
        <rFont val="Times New Roman"/>
        <family val="1"/>
      </rPr>
      <t>1007</t>
    </r>
    <r>
      <rPr>
        <sz val="9"/>
        <color theme="1"/>
        <rFont val="微软雅黑"/>
        <family val="1"/>
        <charset val="134"/>
      </rPr>
      <t>份</t>
    </r>
    <phoneticPr fontId="19" type="noConversion"/>
  </si>
  <si>
    <r>
      <rPr>
        <sz val="9"/>
        <color theme="1"/>
        <rFont val="微软雅黑"/>
        <family val="1"/>
        <charset val="134"/>
      </rPr>
      <t>收集种质资源</t>
    </r>
    <r>
      <rPr>
        <sz val="9"/>
        <color theme="1"/>
        <rFont val="Times New Roman"/>
        <family val="1"/>
      </rPr>
      <t>14</t>
    </r>
    <r>
      <rPr>
        <sz val="9"/>
        <color theme="1"/>
        <rFont val="微软雅黑"/>
        <family val="1"/>
        <charset val="134"/>
      </rPr>
      <t>份，筛选优异种质资源</t>
    </r>
    <r>
      <rPr>
        <sz val="9"/>
        <color theme="1"/>
        <rFont val="Times New Roman"/>
        <family val="1"/>
      </rPr>
      <t>131</t>
    </r>
    <r>
      <rPr>
        <sz val="9"/>
        <color theme="1"/>
        <rFont val="微软雅黑"/>
        <family val="1"/>
        <charset val="134"/>
      </rPr>
      <t>份，创制优异育种材料</t>
    </r>
    <r>
      <rPr>
        <sz val="9"/>
        <color theme="1"/>
        <rFont val="Times New Roman"/>
        <family val="1"/>
      </rPr>
      <t>53</t>
    </r>
    <r>
      <rPr>
        <sz val="9"/>
        <color theme="1"/>
        <rFont val="微软雅黑"/>
        <family val="1"/>
        <charset val="134"/>
      </rPr>
      <t>份；</t>
    </r>
    <phoneticPr fontId="19" type="noConversion"/>
  </si>
  <si>
    <r>
      <rPr>
        <sz val="9"/>
        <color theme="1"/>
        <rFont val="微软雅黑"/>
        <family val="1"/>
        <charset val="134"/>
      </rPr>
      <t>开发相关分子标记</t>
    </r>
    <r>
      <rPr>
        <sz val="9"/>
        <color theme="1"/>
        <rFont val="Times New Roman"/>
        <family val="1"/>
      </rPr>
      <t>9</t>
    </r>
    <r>
      <rPr>
        <sz val="9"/>
        <color theme="1"/>
        <rFont val="微软雅黑"/>
        <family val="1"/>
        <charset val="134"/>
      </rPr>
      <t>个，产出</t>
    </r>
    <r>
      <rPr>
        <sz val="9"/>
        <color theme="1"/>
        <rFont val="Times New Roman"/>
        <family val="1"/>
      </rPr>
      <t>DH</t>
    </r>
    <r>
      <rPr>
        <sz val="9"/>
        <color theme="1"/>
        <rFont val="微软雅黑"/>
        <family val="1"/>
        <charset val="134"/>
      </rPr>
      <t>株</t>
    </r>
    <r>
      <rPr>
        <sz val="9"/>
        <color theme="1"/>
        <rFont val="Times New Roman"/>
        <family val="1"/>
      </rPr>
      <t>410</t>
    </r>
    <r>
      <rPr>
        <sz val="9"/>
        <color theme="1"/>
        <rFont val="微软雅黑"/>
        <family val="1"/>
        <charset val="134"/>
      </rPr>
      <t>株.</t>
    </r>
    <phoneticPr fontId="19" type="noConversion"/>
  </si>
  <si>
    <r>
      <rPr>
        <sz val="9"/>
        <color theme="1"/>
        <rFont val="微软雅黑"/>
        <family val="1"/>
        <charset val="134"/>
      </rPr>
      <t>提供评价报告</t>
    </r>
    <r>
      <rPr>
        <sz val="9"/>
        <color theme="1"/>
        <rFont val="Times New Roman"/>
        <family val="1"/>
      </rPr>
      <t>1</t>
    </r>
    <r>
      <rPr>
        <sz val="9"/>
        <color theme="1"/>
        <rFont val="微软雅黑"/>
        <family val="1"/>
        <charset val="134"/>
      </rPr>
      <t>份；获得无损检测技术</t>
    </r>
    <r>
      <rPr>
        <sz val="9"/>
        <color theme="1"/>
        <rFont val="Times New Roman"/>
        <family val="1"/>
      </rPr>
      <t>1</t>
    </r>
    <r>
      <rPr>
        <sz val="9"/>
        <color theme="1"/>
        <rFont val="微软雅黑"/>
        <family val="1"/>
        <charset val="134"/>
      </rPr>
      <t>个</t>
    </r>
    <phoneticPr fontId="19" type="noConversion"/>
  </si>
  <si>
    <r>
      <rPr>
        <sz val="9"/>
        <color theme="1"/>
        <rFont val="微软雅黑"/>
        <family val="1"/>
        <charset val="134"/>
      </rPr>
      <t>核心期刊以上论文</t>
    </r>
    <r>
      <rPr>
        <sz val="9"/>
        <color theme="1"/>
        <rFont val="Times New Roman"/>
        <family val="1"/>
      </rPr>
      <t>22</t>
    </r>
    <r>
      <rPr>
        <sz val="9"/>
        <color theme="1"/>
        <rFont val="微软雅黑"/>
        <family val="1"/>
        <charset val="134"/>
      </rPr>
      <t>篇</t>
    </r>
    <phoneticPr fontId="19" type="noConversion"/>
  </si>
  <si>
    <r>
      <rPr>
        <sz val="9"/>
        <color theme="1"/>
        <rFont val="微软雅黑"/>
        <family val="1"/>
        <charset val="134"/>
      </rPr>
      <t>申报、获得国家专利共计</t>
    </r>
    <r>
      <rPr>
        <sz val="9"/>
        <color theme="1"/>
        <rFont val="Times New Roman"/>
        <family val="1"/>
      </rPr>
      <t>20</t>
    </r>
    <r>
      <rPr>
        <sz val="9"/>
        <color theme="1"/>
        <rFont val="微软雅黑"/>
        <family val="1"/>
        <charset val="134"/>
      </rPr>
      <t>项</t>
    </r>
    <phoneticPr fontId="19" type="noConversion"/>
  </si>
  <si>
    <t>制定西瓜白粉病抗性鉴定技术1个，茄子高花青素鉴定技术体系1个，青花菜黑腐病抗性人工鉴定与评价方法1个。</t>
    <phoneticPr fontId="19" type="noConversion"/>
  </si>
  <si>
    <r>
      <rPr>
        <sz val="9"/>
        <color theme="1"/>
        <rFont val="宋体"/>
        <family val="1"/>
        <charset val="134"/>
      </rPr>
      <t>完成栽培型马齿苋功能成分及抗氧化活性研究报告</t>
    </r>
    <r>
      <rPr>
        <sz val="9"/>
        <color theme="1"/>
        <rFont val="Times New Roman"/>
        <family val="1"/>
        <charset val="134"/>
      </rPr>
      <t>1</t>
    </r>
    <r>
      <rPr>
        <sz val="9"/>
        <color theme="1"/>
        <rFont val="宋体"/>
        <family val="1"/>
        <charset val="134"/>
      </rPr>
      <t>份；获得番茄中番茄红素近红外光谱快速无损检测技术</t>
    </r>
    <r>
      <rPr>
        <sz val="9"/>
        <color theme="1"/>
        <rFont val="Times New Roman"/>
        <family val="1"/>
        <charset val="134"/>
      </rPr>
      <t>1</t>
    </r>
    <r>
      <rPr>
        <sz val="9"/>
        <color theme="1"/>
        <rFont val="宋体"/>
        <family val="1"/>
        <charset val="134"/>
      </rPr>
      <t>个；完成蔬菜花青素最佳提取及</t>
    </r>
    <r>
      <rPr>
        <sz val="9"/>
        <color theme="1"/>
        <rFont val="Times New Roman"/>
        <family val="1"/>
        <charset val="134"/>
      </rPr>
      <t>HPLC</t>
    </r>
    <r>
      <rPr>
        <sz val="9"/>
        <color theme="1"/>
        <rFont val="宋体"/>
        <family val="1"/>
        <charset val="134"/>
      </rPr>
      <t>测定方法</t>
    </r>
    <r>
      <rPr>
        <sz val="9"/>
        <color theme="1"/>
        <rFont val="Times New Roman"/>
        <family val="1"/>
        <charset val="134"/>
      </rPr>
      <t>1</t>
    </r>
    <r>
      <rPr>
        <sz val="9"/>
        <color theme="1"/>
        <rFont val="宋体"/>
        <family val="1"/>
        <charset val="134"/>
      </rPr>
      <t>个；完成不同热处理对黄瓜和西瓜品种种子微生物多样性的影响；转录组与代谢组联合分析初步明确黄酮类物质和有机酸是引起高温诱导生菜种子高温休眠的重要因素。</t>
    </r>
    <phoneticPr fontId="19" type="noConversion"/>
  </si>
  <si>
    <t>技术报告能满足检测需求，并完成相应检测任务。</t>
    <phoneticPr fontId="19" type="noConversion"/>
  </si>
  <si>
    <t>申报、获得国家专利共计20项；发表核心以上论文22篇。</t>
    <phoneticPr fontId="19" type="noConversion"/>
  </si>
  <si>
    <t>按计划完成</t>
    <phoneticPr fontId="19" type="noConversion"/>
  </si>
  <si>
    <r>
      <rPr>
        <sz val="9"/>
        <color theme="1"/>
        <rFont val="宋体"/>
        <family val="1"/>
        <charset val="134"/>
      </rPr>
      <t>筛选及创制出的优异种质及材料在育种工作中应用良好，建立的与筛选及创制相关的应用技术方法的使用满意度达到</t>
    </r>
    <r>
      <rPr>
        <sz val="9"/>
        <color theme="1"/>
        <rFont val="Times New Roman"/>
        <family val="1"/>
      </rPr>
      <t>100%</t>
    </r>
    <r>
      <rPr>
        <sz val="9"/>
        <color theme="1"/>
        <rFont val="宋体"/>
        <family val="1"/>
        <charset val="134"/>
      </rPr>
      <t>以上；从研究进度执行、成果的完整性、符合性、创新性及课题的内部协调等方面总体满意度</t>
    </r>
    <r>
      <rPr>
        <sz val="9"/>
        <color theme="1"/>
        <rFont val="Times New Roman"/>
        <family val="1"/>
      </rPr>
      <t>100%</t>
    </r>
    <r>
      <rPr>
        <sz val="9"/>
        <color theme="1"/>
        <rFont val="宋体"/>
        <family val="1"/>
        <charset val="134"/>
      </rPr>
      <t>。</t>
    </r>
    <phoneticPr fontId="19" type="noConversion"/>
  </si>
  <si>
    <t>筛选和创制了一批主要蔬菜作物优异基因源、优异种质和优良育种材料。农户经济收益得到了提高，提高了农科院的社会影响力。</t>
    <phoneticPr fontId="19" type="noConversion"/>
  </si>
  <si>
    <t>具有复合抗性的优异种质应用于品种选育后可以降低农药施用，促进了蔬菜种质资源的高效利用，为蔬菜种质改良提供了技术基础。提高我国蔬菜产业的国际竞争力，社会效益显著。</t>
    <phoneticPr fontId="19" type="noConversion"/>
  </si>
  <si>
    <t>存在行业技术空白，需要继续研发突破</t>
    <phoneticPr fontId="19" type="noConversion"/>
  </si>
  <si>
    <t>仍然需要提高小孢子培养的出胚率等</t>
    <phoneticPr fontId="19" type="noConversion"/>
  </si>
  <si>
    <t>&gt;90%</t>
    <phoneticPr fontId="19" type="noConversion"/>
  </si>
  <si>
    <t>北京市农林科学院蔬菜研究所</t>
    <phoneticPr fontId="19" type="noConversion"/>
  </si>
  <si>
    <t>完善西瓜小孢子培养体系操作标准，规模化产出黄瓜、西瓜、西葫芦DH株410株。</t>
    <phoneticPr fontId="19" type="noConversion"/>
  </si>
  <si>
    <t>开发甘蓝抗黑腐病SNP分子标记2个；开发萝卜抗根肿病Indel分子标记1个；开发胡萝卜抗抽苔、洋葱高花青苷Indel标记2个；开发甜瓜红色茎秆特异分子标记2个；开发辣椒抗炭疽病等相关SNP分子标记2个。</t>
    <phoneticPr fontId="19" type="noConversion"/>
  </si>
  <si>
    <r>
      <rPr>
        <b/>
        <sz val="9"/>
        <color theme="1"/>
        <rFont val="宋体"/>
        <family val="3"/>
        <charset val="134"/>
      </rPr>
      <t>产出指标
（5</t>
    </r>
    <r>
      <rPr>
        <b/>
        <sz val="9"/>
        <color theme="1"/>
        <rFont val="Times New Roman"/>
        <family val="1"/>
      </rPr>
      <t>0</t>
    </r>
    <r>
      <rPr>
        <b/>
        <sz val="9"/>
        <color theme="1"/>
        <rFont val="宋体"/>
        <family val="3"/>
        <charset val="134"/>
      </rPr>
      <t>分）</t>
    </r>
    <phoneticPr fontId="19" type="noConversion"/>
  </si>
  <si>
    <t>数量指标
（15分）</t>
  </si>
  <si>
    <t>质量指标
（15分）</t>
  </si>
  <si>
    <t>时效指标
（10分）</t>
  </si>
  <si>
    <t>成本指标
（10分）</t>
    <phoneticPr fontId="19" type="noConversion"/>
  </si>
  <si>
    <t>效益指标
（30分）</t>
  </si>
  <si>
    <t>满意度指标
（10分）</t>
    <phoneticPr fontId="19" type="noConversion"/>
  </si>
  <si>
    <t>创新能力建设—北京蔬菜种质库资源繁育、优选与创新</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</si>
</sst>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等线"/>
      <charset val="134"/>
      <scheme val="minor"/>
    </font>
    <font>
      <sz val="11"/>
      <color theme="1"/>
      <name val="Times New Roman"/>
      <family val="1"/>
    </font>
    <font>
      <sz val="16"/>
      <color theme="1"/>
      <name val="Times New Roman"/>
      <family val="1"/>
    </font>
    <font>
      <b/>
      <sz val="11"/>
      <color theme="1"/>
      <name val="Times New Roman"/>
      <family val="1"/>
    </font>
    <font>
      <b/>
      <sz val="9"/>
      <color theme="1"/>
      <name val="Times New Roman"/>
      <family val="1"/>
    </font>
    <font>
      <sz val="9"/>
      <color theme="1"/>
      <name val="Times New Roman"/>
      <family val="1"/>
    </font>
    <font>
      <sz val="9"/>
      <color theme="1"/>
      <name val="宋体"/>
      <family val="3"/>
      <charset val="134"/>
    </font>
    <font>
      <sz val="9"/>
      <name val="Times New Roman"/>
      <family val="1"/>
    </font>
    <font>
      <sz val="9"/>
      <color rgb="FF000000"/>
      <name val="Times New Roman"/>
      <family val="1"/>
    </font>
    <font>
      <sz val="9"/>
      <color rgb="FF000000"/>
      <name val="宋体"/>
      <family val="3"/>
      <charset val="134"/>
    </font>
    <font>
      <b/>
      <sz val="9"/>
      <color rgb="FF000000"/>
      <name val="Times New Roman"/>
      <family val="1"/>
    </font>
    <font>
      <sz val="10"/>
      <color theme="1"/>
      <name val="Times New Roman"/>
      <family val="1"/>
    </font>
    <font>
      <sz val="12"/>
      <name val="宋体"/>
      <family val="3"/>
      <charset val="134"/>
    </font>
    <font>
      <sz val="16"/>
      <color theme="1"/>
      <name val="黑体"/>
      <family val="3"/>
      <charset val="134"/>
    </font>
    <font>
      <b/>
      <sz val="11"/>
      <color theme="1"/>
      <name val="宋体"/>
      <family val="3"/>
      <charset val="134"/>
    </font>
    <font>
      <b/>
      <sz val="9"/>
      <color theme="1"/>
      <name val="宋体"/>
      <family val="3"/>
      <charset val="134"/>
    </font>
    <font>
      <sz val="9"/>
      <name val="宋体"/>
      <family val="3"/>
      <charset val="134"/>
    </font>
    <font>
      <b/>
      <sz val="9"/>
      <color rgb="FF000000"/>
      <name val="宋体"/>
      <family val="3"/>
      <charset val="134"/>
    </font>
    <font>
      <sz val="11"/>
      <color theme="1"/>
      <name val="宋体"/>
      <family val="3"/>
      <charset val="134"/>
    </font>
    <font>
      <sz val="9"/>
      <name val="等线"/>
      <family val="3"/>
      <charset val="134"/>
      <scheme val="minor"/>
    </font>
    <font>
      <sz val="9"/>
      <color theme="1"/>
      <name val="宋体"/>
      <family val="3"/>
      <charset val="134"/>
    </font>
    <font>
      <b/>
      <sz val="11"/>
      <color theme="1"/>
      <name val="Times New Roman"/>
      <family val="1"/>
      <charset val="134"/>
    </font>
    <font>
      <sz val="9"/>
      <color theme="1"/>
      <name val="宋体"/>
      <family val="1"/>
      <charset val="134"/>
    </font>
    <font>
      <sz val="9"/>
      <color theme="1"/>
      <name val="Times New Roman"/>
      <family val="1"/>
      <charset val="134"/>
    </font>
    <font>
      <sz val="9"/>
      <name val="宋体"/>
      <family val="1"/>
      <charset val="134"/>
    </font>
    <font>
      <sz val="9"/>
      <name val="Times New Roman"/>
      <family val="1"/>
      <charset val="134"/>
    </font>
    <font>
      <sz val="9"/>
      <name val="宋体"/>
      <family val="3"/>
      <charset val="134"/>
    </font>
    <font>
      <sz val="9"/>
      <color rgb="FF000000"/>
      <name val="宋体"/>
      <family val="3"/>
      <charset val="134"/>
    </font>
    <font>
      <b/>
      <sz val="9"/>
      <color theme="1"/>
      <name val="宋体"/>
      <family val="1"/>
      <charset val="134"/>
    </font>
    <font>
      <sz val="9"/>
      <color rgb="FF000000"/>
      <name val="宋体"/>
      <family val="1"/>
      <charset val="134"/>
    </font>
    <font>
      <sz val="9"/>
      <color theme="1"/>
      <name val="微软雅黑"/>
      <family val="1"/>
      <charset val="134"/>
    </font>
    <font>
      <b/>
      <sz val="9"/>
      <color theme="1"/>
      <name val="Times New Roman"/>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2">
    <xf numFmtId="0" fontId="0" fillId="0" borderId="0"/>
    <xf numFmtId="0" fontId="12" fillId="0" borderId="0"/>
  </cellStyleXfs>
  <cellXfs count="88">
    <xf numFmtId="0" fontId="0" fillId="0" borderId="0" xfId="0"/>
    <xf numFmtId="0" fontId="1"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0" xfId="0" applyFont="1" applyAlignment="1">
      <alignment vertical="center" wrapText="1"/>
    </xf>
    <xf numFmtId="10"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2" fontId="8"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left" vertical="center" wrapText="1"/>
    </xf>
    <xf numFmtId="0" fontId="27" fillId="0" borderId="1" xfId="0" applyFont="1" applyBorder="1" applyAlignment="1">
      <alignment horizontal="left" vertical="center" wrapText="1"/>
    </xf>
    <xf numFmtId="0" fontId="15"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0" xfId="0" applyFont="1" applyAlignment="1">
      <alignment horizontal="left"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31" fillId="0" borderId="4" xfId="0" applyFont="1" applyBorder="1" applyAlignment="1">
      <alignment horizontal="center" vertical="center" wrapText="1"/>
    </xf>
    <xf numFmtId="0" fontId="15" fillId="0" borderId="4" xfId="0" applyFont="1" applyBorder="1" applyAlignment="1">
      <alignment horizontal="center" vertical="center" wrapText="1"/>
    </xf>
    <xf numFmtId="0" fontId="27" fillId="0" borderId="4" xfId="0" applyFont="1" applyBorder="1" applyAlignment="1">
      <alignment horizontal="left" vertical="center" wrapText="1"/>
    </xf>
    <xf numFmtId="0" fontId="8" fillId="0" borderId="7" xfId="0" applyFont="1" applyBorder="1" applyAlignment="1">
      <alignment horizontal="left" vertical="center" wrapText="1"/>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20"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6" xfId="0" applyFont="1" applyBorder="1" applyAlignment="1">
      <alignment horizontal="left" vertical="center" wrapText="1"/>
    </xf>
    <xf numFmtId="0" fontId="23" fillId="0" borderId="8"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3" xfId="0" applyFont="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8" xfId="0" applyFont="1" applyBorder="1" applyAlignment="1">
      <alignment horizontal="center" vertical="center" wrapText="1"/>
    </xf>
    <xf numFmtId="0" fontId="2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0" fontId="20" fillId="0" borderId="2" xfId="0" applyFont="1" applyBorder="1" applyAlignment="1">
      <alignment horizontal="center" vertical="center" wrapText="1"/>
    </xf>
    <xf numFmtId="0" fontId="6" fillId="0" borderId="6"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22" fillId="0" borderId="2" xfId="0" applyFont="1" applyBorder="1" applyAlignment="1">
      <alignment horizontal="left" vertical="center" wrapText="1"/>
    </xf>
    <xf numFmtId="0" fontId="2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29" fillId="0" borderId="2" xfId="0" applyFont="1" applyBorder="1" applyAlignment="1">
      <alignment horizontal="left" vertical="center" wrapText="1"/>
    </xf>
    <xf numFmtId="0" fontId="8" fillId="0" borderId="6"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2" xfId="0" applyFont="1" applyBorder="1" applyAlignment="1">
      <alignment horizontal="center" vertical="center" wrapText="1"/>
    </xf>
    <xf numFmtId="0" fontId="26" fillId="0" borderId="2" xfId="1" applyFont="1" applyBorder="1" applyAlignment="1">
      <alignment horizontal="left" vertical="center" wrapText="1"/>
    </xf>
    <xf numFmtId="0" fontId="26" fillId="0" borderId="3" xfId="1" applyFont="1" applyBorder="1" applyAlignment="1">
      <alignment horizontal="left" vertical="center" wrapText="1"/>
    </xf>
    <xf numFmtId="0" fontId="26" fillId="0" borderId="6" xfId="1" applyFont="1" applyBorder="1" applyAlignment="1">
      <alignment horizontal="left" vertical="center" wrapText="1"/>
    </xf>
    <xf numFmtId="0" fontId="20" fillId="0" borderId="6" xfId="0" applyFont="1" applyBorder="1" applyAlignment="1">
      <alignment horizontal="center" vertical="center" wrapText="1"/>
    </xf>
    <xf numFmtId="0" fontId="25" fillId="0" borderId="2" xfId="1" applyFont="1" applyBorder="1" applyAlignment="1">
      <alignment horizontal="left" vertical="center" wrapText="1"/>
    </xf>
    <xf numFmtId="0" fontId="7" fillId="0" borderId="3" xfId="1" applyFont="1" applyBorder="1" applyAlignment="1">
      <alignment horizontal="left" vertical="center" wrapText="1"/>
    </xf>
    <xf numFmtId="0" fontId="7" fillId="0" borderId="6" xfId="1" applyFont="1" applyBorder="1" applyAlignment="1">
      <alignment horizontal="left" vertical="center" wrapText="1"/>
    </xf>
    <xf numFmtId="0" fontId="23" fillId="0" borderId="2" xfId="0" applyFont="1" applyBorder="1" applyAlignment="1">
      <alignment horizontal="left" vertical="center" wrapText="1"/>
    </xf>
    <xf numFmtId="0" fontId="6" fillId="0" borderId="2"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6" xfId="0" applyFont="1" applyBorder="1" applyAlignment="1">
      <alignment horizontal="center" vertical="center" wrapText="1"/>
    </xf>
    <xf numFmtId="0" fontId="25" fillId="0" borderId="2" xfId="1" applyFont="1" applyBorder="1" applyAlignment="1">
      <alignment horizontal="center" vertical="center" wrapText="1"/>
    </xf>
    <xf numFmtId="0" fontId="7" fillId="0" borderId="3" xfId="1" applyFont="1" applyBorder="1" applyAlignment="1">
      <alignment horizontal="center" vertical="center" wrapText="1"/>
    </xf>
    <xf numFmtId="0" fontId="7" fillId="0" borderId="6" xfId="1" applyFont="1" applyBorder="1" applyAlignment="1">
      <alignment horizontal="center" vertical="center" wrapText="1"/>
    </xf>
    <xf numFmtId="0" fontId="23"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4" fillId="0" borderId="1" xfId="0" applyFont="1" applyBorder="1" applyAlignment="1">
      <alignment horizontal="center" vertical="center" wrapText="1"/>
    </xf>
    <xf numFmtId="0" fontId="23" fillId="0" borderId="1" xfId="0" applyFont="1" applyBorder="1" applyAlignment="1">
      <alignment horizontal="left" vertical="center" wrapText="1"/>
    </xf>
    <xf numFmtId="0" fontId="5" fillId="0" borderId="1" xfId="0" applyFont="1" applyBorder="1" applyAlignment="1">
      <alignment horizontal="left" vertical="center" wrapText="1"/>
    </xf>
    <xf numFmtId="0" fontId="28" fillId="0" borderId="4"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7" xfId="0" applyFont="1" applyBorder="1" applyAlignment="1">
      <alignment horizontal="center" vertical="center" wrapText="1"/>
    </xf>
    <xf numFmtId="0" fontId="2" fillId="0" borderId="0" xfId="0" applyFont="1" applyAlignment="1">
      <alignment horizontal="center" vertical="center" wrapText="1"/>
    </xf>
    <xf numFmtId="0" fontId="2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vertical="center" wrapText="1"/>
    </xf>
    <xf numFmtId="0" fontId="6" fillId="0" borderId="2"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9"/>
  <sheetViews>
    <sheetView tabSelected="1" zoomScale="85" zoomScaleNormal="85" zoomScaleSheetLayoutView="70" workbookViewId="0">
      <selection activeCell="N9" sqref="N9"/>
    </sheetView>
  </sheetViews>
  <sheetFormatPr defaultColWidth="9" defaultRowHeight="15" x14ac:dyDescent="0.25"/>
  <cols>
    <col min="1" max="3" width="9" style="1"/>
    <col min="4" max="4" width="20.125" style="1" customWidth="1"/>
    <col min="5" max="5" width="7.875" style="1" customWidth="1"/>
    <col min="6" max="6" width="6.625" style="1" customWidth="1"/>
    <col min="7" max="7" width="6.25" style="1" customWidth="1"/>
    <col min="8" max="8" width="9" style="1"/>
    <col min="9" max="9" width="19.75" style="1" customWidth="1"/>
    <col min="10" max="11" width="6.5" style="1" customWidth="1"/>
    <col min="12" max="12" width="3.25" style="1" customWidth="1"/>
    <col min="13" max="13" width="9" style="1"/>
    <col min="14" max="14" width="8" style="1" customWidth="1"/>
    <col min="15" max="16384" width="9" style="1"/>
  </cols>
  <sheetData>
    <row r="1" spans="1:14" ht="33.75" customHeight="1" x14ac:dyDescent="0.25">
      <c r="A1" s="81" t="s">
        <v>0</v>
      </c>
      <c r="B1" s="81"/>
      <c r="C1" s="81"/>
      <c r="D1" s="81"/>
      <c r="E1" s="81"/>
      <c r="F1" s="81"/>
      <c r="G1" s="81"/>
      <c r="H1" s="81"/>
      <c r="I1" s="81"/>
      <c r="J1" s="81"/>
      <c r="K1" s="81"/>
      <c r="L1" s="81"/>
      <c r="M1" s="81"/>
      <c r="N1" s="81"/>
    </row>
    <row r="2" spans="1:14" ht="21" customHeight="1" x14ac:dyDescent="0.25">
      <c r="A2" s="82" t="s">
        <v>36</v>
      </c>
      <c r="B2" s="83"/>
      <c r="C2" s="83"/>
      <c r="D2" s="83"/>
      <c r="E2" s="83"/>
      <c r="F2" s="83"/>
      <c r="G2" s="83"/>
      <c r="H2" s="83"/>
      <c r="I2" s="83"/>
      <c r="J2" s="83"/>
      <c r="K2" s="83"/>
      <c r="L2" s="83"/>
      <c r="M2" s="83"/>
      <c r="N2" s="83"/>
    </row>
    <row r="3" spans="1:14" ht="24.95" customHeight="1" x14ac:dyDescent="0.25">
      <c r="A3" s="75" t="s">
        <v>1</v>
      </c>
      <c r="B3" s="75"/>
      <c r="C3" s="87" t="s">
        <v>107</v>
      </c>
      <c r="D3" s="46"/>
      <c r="E3" s="46"/>
      <c r="F3" s="46"/>
      <c r="G3" s="46"/>
      <c r="H3" s="46"/>
      <c r="I3" s="46"/>
      <c r="J3" s="46"/>
      <c r="K3" s="46"/>
      <c r="L3" s="46"/>
      <c r="M3" s="46"/>
      <c r="N3" s="47"/>
    </row>
    <row r="4" spans="1:14" ht="24.95" customHeight="1" x14ac:dyDescent="0.25">
      <c r="A4" s="75" t="s">
        <v>2</v>
      </c>
      <c r="B4" s="75"/>
      <c r="C4" s="84" t="s">
        <v>34</v>
      </c>
      <c r="D4" s="15"/>
      <c r="E4" s="15"/>
      <c r="F4" s="15"/>
      <c r="G4" s="15"/>
      <c r="H4" s="2" t="s">
        <v>3</v>
      </c>
      <c r="I4" s="85" t="s">
        <v>97</v>
      </c>
      <c r="J4" s="15"/>
      <c r="K4" s="15"/>
      <c r="L4" s="15"/>
      <c r="M4" s="15"/>
      <c r="N4" s="15"/>
    </row>
    <row r="5" spans="1:14" ht="24.95" customHeight="1" x14ac:dyDescent="0.25">
      <c r="A5" s="75" t="s">
        <v>4</v>
      </c>
      <c r="B5" s="75"/>
      <c r="C5" s="84" t="s">
        <v>35</v>
      </c>
      <c r="D5" s="15"/>
      <c r="E5" s="15"/>
      <c r="F5" s="15"/>
      <c r="G5" s="15"/>
      <c r="H5" s="2" t="s">
        <v>5</v>
      </c>
      <c r="I5" s="15">
        <v>51503141</v>
      </c>
      <c r="J5" s="15"/>
      <c r="K5" s="15"/>
      <c r="L5" s="15"/>
      <c r="M5" s="15"/>
      <c r="N5" s="15"/>
    </row>
    <row r="6" spans="1:14" ht="28.5" customHeight="1" x14ac:dyDescent="0.25">
      <c r="A6" s="75" t="s">
        <v>6</v>
      </c>
      <c r="B6" s="75"/>
      <c r="C6" s="75">
        <v>280</v>
      </c>
      <c r="D6" s="75"/>
      <c r="E6" s="75"/>
      <c r="F6" s="2" t="s">
        <v>7</v>
      </c>
      <c r="G6" s="2" t="s">
        <v>8</v>
      </c>
      <c r="H6" s="2" t="s">
        <v>9</v>
      </c>
      <c r="I6" s="75" t="s">
        <v>10</v>
      </c>
      <c r="J6" s="75"/>
      <c r="K6" s="75"/>
      <c r="L6" s="75"/>
      <c r="M6" s="2" t="s">
        <v>11</v>
      </c>
      <c r="N6" s="2" t="s">
        <v>12</v>
      </c>
    </row>
    <row r="7" spans="1:14" ht="24.95" customHeight="1" x14ac:dyDescent="0.25">
      <c r="A7" s="75" t="s">
        <v>13</v>
      </c>
      <c r="B7" s="75"/>
      <c r="C7" s="75" t="s">
        <v>14</v>
      </c>
      <c r="D7" s="75"/>
      <c r="E7" s="75"/>
      <c r="F7" s="3">
        <v>280</v>
      </c>
      <c r="G7" s="3">
        <v>280</v>
      </c>
      <c r="H7" s="3">
        <v>280</v>
      </c>
      <c r="I7" s="75">
        <v>10</v>
      </c>
      <c r="J7" s="75"/>
      <c r="K7" s="75"/>
      <c r="L7" s="75"/>
      <c r="M7" s="7">
        <f>H7/G7</f>
        <v>1</v>
      </c>
      <c r="N7" s="8">
        <f>M7*10</f>
        <v>10</v>
      </c>
    </row>
    <row r="8" spans="1:14" ht="24.95" customHeight="1" x14ac:dyDescent="0.25">
      <c r="A8" s="86"/>
      <c r="B8" s="86"/>
      <c r="C8" s="75" t="s">
        <v>15</v>
      </c>
      <c r="D8" s="75"/>
      <c r="E8" s="75"/>
      <c r="F8" s="3">
        <v>280</v>
      </c>
      <c r="G8" s="3">
        <v>280</v>
      </c>
      <c r="H8" s="3">
        <v>280</v>
      </c>
      <c r="I8" s="15" t="s">
        <v>16</v>
      </c>
      <c r="J8" s="15"/>
      <c r="K8" s="15"/>
      <c r="L8" s="15"/>
      <c r="M8" s="3"/>
      <c r="N8" s="3" t="s">
        <v>16</v>
      </c>
    </row>
    <row r="9" spans="1:14" ht="24.95" customHeight="1" x14ac:dyDescent="0.25">
      <c r="A9" s="86"/>
      <c r="B9" s="86"/>
      <c r="C9" s="75" t="s">
        <v>17</v>
      </c>
      <c r="D9" s="75"/>
      <c r="E9" s="75"/>
      <c r="F9" s="3">
        <v>0</v>
      </c>
      <c r="G9" s="3"/>
      <c r="H9" s="3"/>
      <c r="I9" s="15" t="s">
        <v>16</v>
      </c>
      <c r="J9" s="15"/>
      <c r="K9" s="15"/>
      <c r="L9" s="15"/>
      <c r="M9" s="3"/>
      <c r="N9" s="3" t="s">
        <v>16</v>
      </c>
    </row>
    <row r="10" spans="1:14" ht="24.95" customHeight="1" x14ac:dyDescent="0.25">
      <c r="A10" s="86"/>
      <c r="B10" s="86"/>
      <c r="C10" s="75" t="s">
        <v>18</v>
      </c>
      <c r="D10" s="75"/>
      <c r="E10" s="75"/>
      <c r="F10" s="3">
        <v>0</v>
      </c>
      <c r="G10" s="3"/>
      <c r="H10" s="3"/>
      <c r="I10" s="15" t="s">
        <v>16</v>
      </c>
      <c r="J10" s="15"/>
      <c r="K10" s="15"/>
      <c r="L10" s="15"/>
      <c r="M10" s="3"/>
      <c r="N10" s="3" t="s">
        <v>16</v>
      </c>
    </row>
    <row r="11" spans="1:14" ht="24.95" customHeight="1" x14ac:dyDescent="0.25">
      <c r="A11" s="75" t="s">
        <v>19</v>
      </c>
      <c r="B11" s="75" t="s">
        <v>20</v>
      </c>
      <c r="C11" s="75"/>
      <c r="D11" s="75"/>
      <c r="E11" s="75"/>
      <c r="F11" s="75"/>
      <c r="G11" s="75"/>
      <c r="H11" s="75" t="s">
        <v>21</v>
      </c>
      <c r="I11" s="75"/>
      <c r="J11" s="75"/>
      <c r="K11" s="75"/>
      <c r="L11" s="75"/>
      <c r="M11" s="75"/>
      <c r="N11" s="75"/>
    </row>
    <row r="12" spans="1:14" ht="284.45" customHeight="1" x14ac:dyDescent="0.25">
      <c r="A12" s="75"/>
      <c r="B12" s="76" t="s">
        <v>37</v>
      </c>
      <c r="C12" s="77"/>
      <c r="D12" s="77"/>
      <c r="E12" s="77"/>
      <c r="F12" s="77"/>
      <c r="G12" s="77"/>
      <c r="H12" s="76" t="s">
        <v>79</v>
      </c>
      <c r="I12" s="77"/>
      <c r="J12" s="77"/>
      <c r="K12" s="77"/>
      <c r="L12" s="77"/>
      <c r="M12" s="77"/>
      <c r="N12" s="77"/>
    </row>
    <row r="13" spans="1:14" ht="24.95" customHeight="1" x14ac:dyDescent="0.25">
      <c r="A13" s="17" t="s">
        <v>22</v>
      </c>
      <c r="B13" s="2" t="s">
        <v>23</v>
      </c>
      <c r="C13" s="2" t="s">
        <v>24</v>
      </c>
      <c r="D13" s="2" t="s">
        <v>25</v>
      </c>
      <c r="E13" s="67" t="s">
        <v>26</v>
      </c>
      <c r="F13" s="68"/>
      <c r="G13" s="69"/>
      <c r="H13" s="67" t="s">
        <v>27</v>
      </c>
      <c r="I13" s="69"/>
      <c r="J13" s="2" t="s">
        <v>10</v>
      </c>
      <c r="K13" s="2" t="s">
        <v>12</v>
      </c>
      <c r="L13" s="67" t="s">
        <v>28</v>
      </c>
      <c r="M13" s="68"/>
      <c r="N13" s="69"/>
    </row>
    <row r="14" spans="1:14" ht="36" customHeight="1" x14ac:dyDescent="0.25">
      <c r="A14" s="18"/>
      <c r="B14" s="20" t="s">
        <v>100</v>
      </c>
      <c r="C14" s="21" t="s">
        <v>101</v>
      </c>
      <c r="D14" s="4" t="s">
        <v>38</v>
      </c>
      <c r="E14" s="70" t="s">
        <v>45</v>
      </c>
      <c r="F14" s="71"/>
      <c r="G14" s="72"/>
      <c r="H14" s="73" t="s">
        <v>80</v>
      </c>
      <c r="I14" s="47"/>
      <c r="J14" s="3">
        <v>3</v>
      </c>
      <c r="K14" s="3">
        <v>3</v>
      </c>
      <c r="L14" s="67"/>
      <c r="M14" s="68"/>
      <c r="N14" s="69"/>
    </row>
    <row r="15" spans="1:14" ht="52.15" customHeight="1" x14ac:dyDescent="0.25">
      <c r="A15" s="18"/>
      <c r="B15" s="18"/>
      <c r="C15" s="18"/>
      <c r="D15" s="4" t="s">
        <v>39</v>
      </c>
      <c r="E15" s="62" t="s">
        <v>44</v>
      </c>
      <c r="F15" s="63"/>
      <c r="G15" s="64"/>
      <c r="H15" s="65" t="s">
        <v>81</v>
      </c>
      <c r="I15" s="28"/>
      <c r="J15" s="3">
        <v>3</v>
      </c>
      <c r="K15" s="3">
        <v>3</v>
      </c>
      <c r="L15" s="67"/>
      <c r="M15" s="68"/>
      <c r="N15" s="69"/>
    </row>
    <row r="16" spans="1:14" ht="39.6" customHeight="1" x14ac:dyDescent="0.25">
      <c r="A16" s="18"/>
      <c r="B16" s="18"/>
      <c r="C16" s="18"/>
      <c r="D16" s="4" t="s">
        <v>43</v>
      </c>
      <c r="E16" s="62" t="s">
        <v>46</v>
      </c>
      <c r="F16" s="63"/>
      <c r="G16" s="64"/>
      <c r="H16" s="65" t="s">
        <v>82</v>
      </c>
      <c r="I16" s="28"/>
      <c r="J16" s="3">
        <v>3</v>
      </c>
      <c r="K16" s="3">
        <v>3</v>
      </c>
      <c r="L16" s="74"/>
      <c r="M16" s="68"/>
      <c r="N16" s="69"/>
    </row>
    <row r="17" spans="1:14" ht="31.9" customHeight="1" x14ac:dyDescent="0.25">
      <c r="A17" s="18"/>
      <c r="B17" s="18"/>
      <c r="C17" s="18"/>
      <c r="D17" s="4" t="s">
        <v>40</v>
      </c>
      <c r="E17" s="62" t="s">
        <v>47</v>
      </c>
      <c r="F17" s="63"/>
      <c r="G17" s="64"/>
      <c r="H17" s="65" t="s">
        <v>83</v>
      </c>
      <c r="I17" s="28"/>
      <c r="J17" s="3">
        <v>2</v>
      </c>
      <c r="K17" s="3">
        <v>2</v>
      </c>
      <c r="L17" s="67"/>
      <c r="M17" s="68"/>
      <c r="N17" s="69"/>
    </row>
    <row r="18" spans="1:14" ht="30" customHeight="1" x14ac:dyDescent="0.25">
      <c r="A18" s="18"/>
      <c r="B18" s="18"/>
      <c r="C18" s="18"/>
      <c r="D18" s="4" t="s">
        <v>41</v>
      </c>
      <c r="E18" s="70" t="s">
        <v>48</v>
      </c>
      <c r="F18" s="71"/>
      <c r="G18" s="72"/>
      <c r="H18" s="73" t="s">
        <v>84</v>
      </c>
      <c r="I18" s="47"/>
      <c r="J18" s="3">
        <v>2</v>
      </c>
      <c r="K18" s="3">
        <v>2</v>
      </c>
      <c r="L18" s="67"/>
      <c r="M18" s="68"/>
      <c r="N18" s="69"/>
    </row>
    <row r="19" spans="1:14" ht="28.5" customHeight="1" x14ac:dyDescent="0.25">
      <c r="A19" s="18"/>
      <c r="B19" s="18"/>
      <c r="C19" s="18"/>
      <c r="D19" s="5" t="s">
        <v>42</v>
      </c>
      <c r="E19" s="70" t="s">
        <v>49</v>
      </c>
      <c r="F19" s="71"/>
      <c r="G19" s="72"/>
      <c r="H19" s="73" t="s">
        <v>85</v>
      </c>
      <c r="I19" s="47"/>
      <c r="J19" s="3">
        <v>2</v>
      </c>
      <c r="K19" s="3">
        <v>2</v>
      </c>
      <c r="L19" s="45"/>
      <c r="M19" s="46"/>
      <c r="N19" s="47"/>
    </row>
    <row r="20" spans="1:14" ht="56.25" customHeight="1" x14ac:dyDescent="0.25">
      <c r="A20" s="18"/>
      <c r="B20" s="18"/>
      <c r="C20" s="21" t="s">
        <v>102</v>
      </c>
      <c r="D20" s="5" t="s">
        <v>50</v>
      </c>
      <c r="E20" s="58" t="s">
        <v>55</v>
      </c>
      <c r="F20" s="63"/>
      <c r="G20" s="64"/>
      <c r="H20" s="66" t="s">
        <v>86</v>
      </c>
      <c r="I20" s="28"/>
      <c r="J20" s="3">
        <v>3</v>
      </c>
      <c r="K20" s="3">
        <v>3</v>
      </c>
      <c r="L20" s="45"/>
      <c r="M20" s="46"/>
      <c r="N20" s="47"/>
    </row>
    <row r="21" spans="1:14" ht="87" customHeight="1" x14ac:dyDescent="0.25">
      <c r="A21" s="18"/>
      <c r="B21" s="18"/>
      <c r="C21" s="18"/>
      <c r="D21" s="5" t="s">
        <v>51</v>
      </c>
      <c r="E21" s="58" t="s">
        <v>56</v>
      </c>
      <c r="F21" s="63"/>
      <c r="G21" s="64"/>
      <c r="H21" s="48" t="s">
        <v>99</v>
      </c>
      <c r="I21" s="28"/>
      <c r="J21" s="3">
        <v>3</v>
      </c>
      <c r="K21" s="3">
        <v>3</v>
      </c>
      <c r="L21" s="49"/>
      <c r="M21" s="46"/>
      <c r="N21" s="47"/>
    </row>
    <row r="22" spans="1:14" ht="52.15" customHeight="1" x14ac:dyDescent="0.25">
      <c r="A22" s="18"/>
      <c r="B22" s="18"/>
      <c r="C22" s="18"/>
      <c r="D22" s="5" t="s">
        <v>52</v>
      </c>
      <c r="E22" s="58" t="s">
        <v>57</v>
      </c>
      <c r="F22" s="63"/>
      <c r="G22" s="64"/>
      <c r="H22" s="66" t="s">
        <v>98</v>
      </c>
      <c r="I22" s="28"/>
      <c r="J22" s="3">
        <v>3</v>
      </c>
      <c r="K22" s="3">
        <v>2</v>
      </c>
      <c r="L22" s="48" t="s">
        <v>95</v>
      </c>
      <c r="M22" s="27"/>
      <c r="N22" s="28"/>
    </row>
    <row r="23" spans="1:14" ht="138" customHeight="1" x14ac:dyDescent="0.25">
      <c r="A23" s="18"/>
      <c r="B23" s="18"/>
      <c r="C23" s="18"/>
      <c r="D23" s="5" t="s">
        <v>53</v>
      </c>
      <c r="E23" s="62" t="s">
        <v>60</v>
      </c>
      <c r="F23" s="63"/>
      <c r="G23" s="64"/>
      <c r="H23" s="65" t="s">
        <v>87</v>
      </c>
      <c r="I23" s="28"/>
      <c r="J23" s="3">
        <v>2</v>
      </c>
      <c r="K23" s="3">
        <v>2</v>
      </c>
      <c r="L23" s="45"/>
      <c r="M23" s="46"/>
      <c r="N23" s="47"/>
    </row>
    <row r="24" spans="1:14" ht="35.1" customHeight="1" x14ac:dyDescent="0.25">
      <c r="A24" s="18"/>
      <c r="B24" s="18"/>
      <c r="C24" s="18"/>
      <c r="D24" s="5" t="s">
        <v>40</v>
      </c>
      <c r="E24" s="58" t="s">
        <v>58</v>
      </c>
      <c r="F24" s="63"/>
      <c r="G24" s="64"/>
      <c r="H24" s="26" t="s">
        <v>88</v>
      </c>
      <c r="I24" s="28"/>
      <c r="J24" s="3">
        <v>2</v>
      </c>
      <c r="K24" s="3">
        <v>2</v>
      </c>
      <c r="L24" s="45"/>
      <c r="M24" s="46"/>
      <c r="N24" s="47"/>
    </row>
    <row r="25" spans="1:14" ht="35.1" customHeight="1" x14ac:dyDescent="0.25">
      <c r="A25" s="18"/>
      <c r="B25" s="18"/>
      <c r="C25" s="18"/>
      <c r="D25" s="5" t="s">
        <v>54</v>
      </c>
      <c r="E25" s="58" t="s">
        <v>59</v>
      </c>
      <c r="F25" s="63"/>
      <c r="G25" s="64"/>
      <c r="H25" s="26" t="s">
        <v>89</v>
      </c>
      <c r="I25" s="28"/>
      <c r="J25" s="3">
        <v>2</v>
      </c>
      <c r="K25" s="3">
        <v>2</v>
      </c>
      <c r="L25" s="45"/>
      <c r="M25" s="46"/>
      <c r="N25" s="47"/>
    </row>
    <row r="26" spans="1:14" ht="41.25" customHeight="1" x14ac:dyDescent="0.25">
      <c r="A26" s="18"/>
      <c r="B26" s="18"/>
      <c r="C26" s="78" t="s">
        <v>103</v>
      </c>
      <c r="D26" s="11" t="s">
        <v>61</v>
      </c>
      <c r="E26" s="58" t="s">
        <v>67</v>
      </c>
      <c r="F26" s="59"/>
      <c r="G26" s="60"/>
      <c r="H26" s="43" t="s">
        <v>90</v>
      </c>
      <c r="I26" s="61"/>
      <c r="J26" s="10">
        <v>2</v>
      </c>
      <c r="K26" s="10">
        <v>2</v>
      </c>
      <c r="L26" s="45"/>
      <c r="M26" s="46"/>
      <c r="N26" s="47"/>
    </row>
    <row r="27" spans="1:14" ht="70.5" customHeight="1" x14ac:dyDescent="0.25">
      <c r="A27" s="18"/>
      <c r="B27" s="18"/>
      <c r="C27" s="79"/>
      <c r="D27" s="11" t="s">
        <v>62</v>
      </c>
      <c r="E27" s="58" t="s">
        <v>68</v>
      </c>
      <c r="F27" s="59"/>
      <c r="G27" s="60"/>
      <c r="H27" s="43" t="s">
        <v>90</v>
      </c>
      <c r="I27" s="61"/>
      <c r="J27" s="10">
        <v>2</v>
      </c>
      <c r="K27" s="10">
        <v>2</v>
      </c>
      <c r="L27" s="45"/>
      <c r="M27" s="46"/>
      <c r="N27" s="47"/>
    </row>
    <row r="28" spans="1:14" ht="49.15" customHeight="1" x14ac:dyDescent="0.25">
      <c r="A28" s="18"/>
      <c r="B28" s="18"/>
      <c r="C28" s="79"/>
      <c r="D28" s="11" t="s">
        <v>63</v>
      </c>
      <c r="E28" s="58" t="s">
        <v>69</v>
      </c>
      <c r="F28" s="59"/>
      <c r="G28" s="60"/>
      <c r="H28" s="43" t="s">
        <v>90</v>
      </c>
      <c r="I28" s="61"/>
      <c r="J28" s="10">
        <v>2</v>
      </c>
      <c r="K28" s="10">
        <v>2</v>
      </c>
      <c r="L28" s="45"/>
      <c r="M28" s="46"/>
      <c r="N28" s="47"/>
    </row>
    <row r="29" spans="1:14" ht="82.5" customHeight="1" x14ac:dyDescent="0.25">
      <c r="A29" s="18"/>
      <c r="B29" s="18"/>
      <c r="C29" s="79"/>
      <c r="D29" s="11" t="s">
        <v>64</v>
      </c>
      <c r="E29" s="55" t="s">
        <v>70</v>
      </c>
      <c r="F29" s="56"/>
      <c r="G29" s="54"/>
      <c r="H29" s="49" t="s">
        <v>90</v>
      </c>
      <c r="I29" s="47"/>
      <c r="J29" s="3">
        <v>2</v>
      </c>
      <c r="K29" s="3">
        <v>2</v>
      </c>
      <c r="L29" s="45"/>
      <c r="M29" s="46"/>
      <c r="N29" s="47"/>
    </row>
    <row r="30" spans="1:14" ht="28.5" customHeight="1" x14ac:dyDescent="0.25">
      <c r="A30" s="18"/>
      <c r="B30" s="18"/>
      <c r="C30" s="79"/>
      <c r="D30" s="11" t="s">
        <v>65</v>
      </c>
      <c r="E30" s="57" t="s">
        <v>71</v>
      </c>
      <c r="F30" s="51"/>
      <c r="G30" s="52"/>
      <c r="H30" s="49" t="s">
        <v>90</v>
      </c>
      <c r="I30" s="47"/>
      <c r="J30" s="3">
        <v>1</v>
      </c>
      <c r="K30" s="3">
        <v>1</v>
      </c>
      <c r="L30" s="45"/>
      <c r="M30" s="46"/>
      <c r="N30" s="47"/>
    </row>
    <row r="31" spans="1:14" ht="28.5" customHeight="1" x14ac:dyDescent="0.25">
      <c r="A31" s="18"/>
      <c r="B31" s="18"/>
      <c r="C31" s="80"/>
      <c r="D31" s="11" t="s">
        <v>66</v>
      </c>
      <c r="E31" s="57" t="s">
        <v>71</v>
      </c>
      <c r="F31" s="51"/>
      <c r="G31" s="52"/>
      <c r="H31" s="49" t="s">
        <v>90</v>
      </c>
      <c r="I31" s="47"/>
      <c r="J31" s="3">
        <v>1</v>
      </c>
      <c r="K31" s="3">
        <v>1</v>
      </c>
      <c r="L31" s="45"/>
      <c r="M31" s="46"/>
      <c r="N31" s="47"/>
    </row>
    <row r="32" spans="1:14" ht="40.5" customHeight="1" x14ac:dyDescent="0.25">
      <c r="A32" s="18"/>
      <c r="B32" s="19"/>
      <c r="C32" s="13" t="s">
        <v>104</v>
      </c>
      <c r="D32" s="12" t="s">
        <v>72</v>
      </c>
      <c r="E32" s="40" t="s">
        <v>73</v>
      </c>
      <c r="F32" s="41"/>
      <c r="G32" s="42"/>
      <c r="H32" s="43" t="s">
        <v>90</v>
      </c>
      <c r="I32" s="44"/>
      <c r="J32" s="3">
        <v>10</v>
      </c>
      <c r="K32" s="3">
        <v>10</v>
      </c>
      <c r="L32" s="45"/>
      <c r="M32" s="46"/>
      <c r="N32" s="47"/>
    </row>
    <row r="33" spans="1:14" ht="68.45" customHeight="1" x14ac:dyDescent="0.25">
      <c r="A33" s="18"/>
      <c r="B33" s="21" t="s">
        <v>105</v>
      </c>
      <c r="C33" s="2" t="s">
        <v>29</v>
      </c>
      <c r="D33" s="12" t="s">
        <v>75</v>
      </c>
      <c r="E33" s="48" t="s">
        <v>76</v>
      </c>
      <c r="F33" s="27"/>
      <c r="G33" s="28"/>
      <c r="H33" s="48" t="s">
        <v>92</v>
      </c>
      <c r="I33" s="28"/>
      <c r="J33" s="3">
        <v>15</v>
      </c>
      <c r="K33" s="3">
        <v>12</v>
      </c>
      <c r="L33" s="49" t="s">
        <v>94</v>
      </c>
      <c r="M33" s="46"/>
      <c r="N33" s="47"/>
    </row>
    <row r="34" spans="1:14" ht="87" customHeight="1" x14ac:dyDescent="0.25">
      <c r="A34" s="18"/>
      <c r="B34" s="18"/>
      <c r="C34" s="2" t="s">
        <v>30</v>
      </c>
      <c r="D34" s="12" t="s">
        <v>77</v>
      </c>
      <c r="E34" s="50" t="s">
        <v>78</v>
      </c>
      <c r="F34" s="51"/>
      <c r="G34" s="52"/>
      <c r="H34" s="53" t="s">
        <v>93</v>
      </c>
      <c r="I34" s="54"/>
      <c r="J34" s="3">
        <v>15</v>
      </c>
      <c r="K34" s="3">
        <v>13</v>
      </c>
      <c r="L34" s="26" t="s">
        <v>94</v>
      </c>
      <c r="M34" s="27"/>
      <c r="N34" s="28"/>
    </row>
    <row r="35" spans="1:14" ht="24.95" customHeight="1" x14ac:dyDescent="0.25">
      <c r="A35" s="18"/>
      <c r="B35" s="21" t="s">
        <v>106</v>
      </c>
      <c r="C35" s="17" t="s">
        <v>31</v>
      </c>
      <c r="D35" s="22" t="s">
        <v>74</v>
      </c>
      <c r="E35" s="39" t="s">
        <v>96</v>
      </c>
      <c r="F35" s="34"/>
      <c r="G35" s="35"/>
      <c r="H35" s="29" t="s">
        <v>91</v>
      </c>
      <c r="I35" s="30"/>
      <c r="J35" s="24">
        <v>10</v>
      </c>
      <c r="K35" s="24">
        <v>10</v>
      </c>
      <c r="L35" s="33"/>
      <c r="M35" s="34"/>
      <c r="N35" s="35"/>
    </row>
    <row r="36" spans="1:14" ht="80.25" customHeight="1" x14ac:dyDescent="0.25">
      <c r="A36" s="19"/>
      <c r="B36" s="19"/>
      <c r="C36" s="19"/>
      <c r="D36" s="23"/>
      <c r="E36" s="36"/>
      <c r="F36" s="37"/>
      <c r="G36" s="38"/>
      <c r="H36" s="31"/>
      <c r="I36" s="32"/>
      <c r="J36" s="25"/>
      <c r="K36" s="25"/>
      <c r="L36" s="36"/>
      <c r="M36" s="37"/>
      <c r="N36" s="38"/>
    </row>
    <row r="37" spans="1:14" ht="24.95" customHeight="1" x14ac:dyDescent="0.25">
      <c r="A37" s="14" t="s">
        <v>32</v>
      </c>
      <c r="B37" s="14"/>
      <c r="C37" s="14"/>
      <c r="D37" s="14"/>
      <c r="E37" s="14"/>
      <c r="F37" s="14"/>
      <c r="G37" s="14"/>
      <c r="H37" s="14"/>
      <c r="I37" s="14"/>
      <c r="J37" s="9">
        <f>SUM(J14:J36)+I7</f>
        <v>100</v>
      </c>
      <c r="K37" s="9">
        <f>SUM(K14:K36)+N7</f>
        <v>94</v>
      </c>
      <c r="L37" s="15"/>
      <c r="M37" s="15"/>
      <c r="N37" s="15"/>
    </row>
    <row r="38" spans="1:14" x14ac:dyDescent="0.25">
      <c r="A38" s="6"/>
      <c r="B38" s="6"/>
      <c r="C38" s="6"/>
      <c r="D38" s="6"/>
      <c r="E38" s="6"/>
      <c r="F38" s="6"/>
      <c r="G38" s="6"/>
      <c r="H38" s="6"/>
      <c r="I38" s="6"/>
      <c r="J38" s="6"/>
      <c r="K38" s="6"/>
      <c r="L38" s="6"/>
      <c r="M38" s="6"/>
      <c r="N38" s="6"/>
    </row>
    <row r="39" spans="1:14" ht="127.15" customHeight="1" x14ac:dyDescent="0.25">
      <c r="A39" s="16" t="s">
        <v>33</v>
      </c>
      <c r="B39" s="16"/>
      <c r="C39" s="16"/>
      <c r="D39" s="16"/>
      <c r="E39" s="16"/>
      <c r="F39" s="16"/>
      <c r="G39" s="16"/>
      <c r="H39" s="16"/>
      <c r="I39" s="16"/>
      <c r="J39" s="16"/>
      <c r="K39" s="16"/>
      <c r="L39" s="16"/>
      <c r="M39" s="16"/>
      <c r="N39" s="16"/>
    </row>
  </sheetData>
  <mergeCells count="113">
    <mergeCell ref="C26:C31"/>
    <mergeCell ref="A1:N1"/>
    <mergeCell ref="A2:N2"/>
    <mergeCell ref="A3:B3"/>
    <mergeCell ref="C3:N3"/>
    <mergeCell ref="A4:B4"/>
    <mergeCell ref="C4:G4"/>
    <mergeCell ref="I4:N4"/>
    <mergeCell ref="A5:B5"/>
    <mergeCell ref="C5:G5"/>
    <mergeCell ref="I5:N5"/>
    <mergeCell ref="A6:B6"/>
    <mergeCell ref="C6:E6"/>
    <mergeCell ref="I6:L6"/>
    <mergeCell ref="A7:B7"/>
    <mergeCell ref="C7:E7"/>
    <mergeCell ref="I7:L7"/>
    <mergeCell ref="A8:B8"/>
    <mergeCell ref="C8:E8"/>
    <mergeCell ref="I8:L8"/>
    <mergeCell ref="A9:B9"/>
    <mergeCell ref="C9:E9"/>
    <mergeCell ref="I9:L9"/>
    <mergeCell ref="A10:B10"/>
    <mergeCell ref="C10:E10"/>
    <mergeCell ref="I10:L10"/>
    <mergeCell ref="B11:G11"/>
    <mergeCell ref="H11:N11"/>
    <mergeCell ref="B12:G12"/>
    <mergeCell ref="H12:N12"/>
    <mergeCell ref="A11:A12"/>
    <mergeCell ref="E13:G13"/>
    <mergeCell ref="H13:I13"/>
    <mergeCell ref="L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7:G27"/>
    <mergeCell ref="H27:I27"/>
    <mergeCell ref="L27:N27"/>
    <mergeCell ref="E28:G28"/>
    <mergeCell ref="H28:I28"/>
    <mergeCell ref="L28:N28"/>
    <mergeCell ref="E26:G26"/>
    <mergeCell ref="H26:I26"/>
    <mergeCell ref="L26:N26"/>
    <mergeCell ref="H34:I34"/>
    <mergeCell ref="E29:G29"/>
    <mergeCell ref="H29:I29"/>
    <mergeCell ref="L29:N29"/>
    <mergeCell ref="E30:G30"/>
    <mergeCell ref="H30:I30"/>
    <mergeCell ref="L30:N30"/>
    <mergeCell ref="E31:G31"/>
    <mergeCell ref="H31:I31"/>
    <mergeCell ref="L31:N31"/>
    <mergeCell ref="A37:I37"/>
    <mergeCell ref="L37:N37"/>
    <mergeCell ref="A39:N39"/>
    <mergeCell ref="A13:A36"/>
    <mergeCell ref="B14:B32"/>
    <mergeCell ref="B33:B34"/>
    <mergeCell ref="B35:B36"/>
    <mergeCell ref="C14:C19"/>
    <mergeCell ref="C20:C25"/>
    <mergeCell ref="C35:C36"/>
    <mergeCell ref="D35:D36"/>
    <mergeCell ref="J35:J36"/>
    <mergeCell ref="K35:K36"/>
    <mergeCell ref="L34:N34"/>
    <mergeCell ref="H35:I36"/>
    <mergeCell ref="L35:N36"/>
    <mergeCell ref="E35:G36"/>
    <mergeCell ref="E32:G32"/>
    <mergeCell ref="H32:I32"/>
    <mergeCell ref="L32:N32"/>
    <mergeCell ref="E33:G33"/>
    <mergeCell ref="H33:I33"/>
    <mergeCell ref="L33:N33"/>
    <mergeCell ref="E34:G34"/>
  </mergeCells>
  <phoneticPr fontId="19" type="noConversion"/>
  <pageMargins left="0.70866141732283505" right="0.31496062992126" top="0.55118110236220497" bottom="0.55118110236220497" header="0.31496062992126" footer="0.3149606299212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cp:lastPrinted>2022-04-14T02:30:07Z</cp:lastPrinted>
  <dcterms:created xsi:type="dcterms:W3CDTF">2015-06-05T18:19:00Z</dcterms:created>
  <dcterms:modified xsi:type="dcterms:W3CDTF">2022-05-17T02:28:08Z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10FD12A0ECBB4294870B12B66B902DF9</vt:lpwstr>
  </property>
  <property fmtid="{D5CDD505-2E9C-101B-9397-08002B2CF9AE}" pid="3" name="KSOProductBuildVer">
    <vt:lpwstr>2052-11.1.0.10356</vt:lpwstr>
  </property>
</Properties>
</file>