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<sst xmlns="http://schemas.openxmlformats.org/spreadsheetml/2006/main" count="115" uniqueCount="101">
  <si>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</si>
  <si>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</si>
  <si>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</si>
  <si>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</si>
  <si>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创新能力建设—动物健康养殖及疫病防控关键技术的研究</t>
  </si>
  <si>
    <t>主管部门</t>
  </si>
  <si>
    <t>北京市农林科学院</t>
  </si>
  <si>
    <t>实施单位</t>
  </si>
  <si>
    <t>畜牧兽医研究所</t>
  </si>
  <si>
    <t>项目负责人</t>
  </si>
  <si>
    <t>徐福洲</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</si>
  <si>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</si>
  <si>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</si>
  <si>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</si>
  <si>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</si>
  <si>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</si>
  <si>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</si>
  <si>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</si>
  <si>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</si>
  <si>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</si>
  <si>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</si>
  <si>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</si>
  <si>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</si>
  <si>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</si>
  <si>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</si>
  <si>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</si>
  <si>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</si>
  <si>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获得具备申报农业部转基因生物安全证书的合格疫苗。（2）撰写新支法三联灭活疫苗新兽药注册申报资料，申报新兽药注册证书。（3）完成新兽药注册临床试验申报。（4）肠菌素结合载体疫苗免疫动物后可显著降低攻毒病原细菌在宿主肠道中的定植水平。（5）进一步明确圆环病毒感染对炎症小体的调控及其作用和影响。（6）抗H蛋白单链抗体的表达与鉴定。（7）探明特定差异蛋白或非编码RNA在外泌体的传递中的作用及其对摄取外泌体细胞中特定蛋白或基因的表达影响，分析这种表达的变化对aMPV复制的影响并阐明其影响的分子机制。（8）完成猪源植物乳杆菌、约氏乳杆菌的代谢规律及猪场试验。</t>
  </si>
  <si>
    <t>（1）获得具备申报农业部转基因生物安全证书的疫苗，完成动物用转基因生物安全中间试验申报，并获得批件。（2）制备出5批新支法三联苗中试产品，经系统检验产品均合格；撰写出新支法三联灭活疫苗新兽药注册申报资料，提交农业农村部兽药评审中心。（3）完成了鸽新城疫灭活疫苗母源抗体的研究；撰写完成鸽新城疫灭活疫苗新兽药临床试验申报资料，并提交农业部，获得农业部批准的临床试验批件（2021011）；撰写论文1篇，因涉密，发表延期。（4）肠菌素结合载体疫苗免疫鸡具有良好的安全性，对空肠弯曲菌口服攻毒后在鸡肠道内的定植显著降低3-4 log10。（5）通过体内实验证实圆环病毒感染激活炎症小体，促进炎性细胞因子的表达的机制。（6）获得1株具有较高生物学活性的CDV单链抗体。（7）明确aMPV感染后细胞外泌体表达变化，分析表达变化对复制的影响和机制。（8）开展副干酪乳杆菌、乳酸片球菌等益生菌研究、发酵饲料和猪群上的饲喂试验，开展新技术培训，培训基层技术人员。</t>
  </si>
  <si>
    <t>绩效指标</t>
  </si>
  <si>
    <t>一级指标</t>
  </si>
  <si>
    <t>二级指标</t>
  </si>
  <si>
    <t>三级指标</t>
  </si>
  <si>
    <t>年度指标值</t>
  </si>
  <si>
    <t>实际完成值</t>
  </si>
  <si>
    <t>偏差原因分析及改进措施</t>
  </si>
  <si>
    <t>产出指标
（50分）</t>
  </si>
  <si>
    <t>数量指标（15分）</t>
  </si>
  <si>
    <t>发表核心期刊论文</t>
  </si>
  <si>
    <t>8-12篇</t>
  </si>
  <si>
    <t>发表核心及以上论文15篇</t>
  </si>
  <si>
    <t>申报发明专利</t>
  </si>
  <si>
    <t>3项</t>
  </si>
  <si>
    <t>申报发明专利5项</t>
  </si>
  <si>
    <t>指导培训基层技术人员</t>
  </si>
  <si>
    <t>100人次</t>
  </si>
  <si>
    <t>培训基层技术人员110人次</t>
  </si>
  <si>
    <t>质量指标
（15分）</t>
  </si>
  <si>
    <t>申报农业部转基因生物安全证书</t>
  </si>
  <si>
    <t>1项</t>
  </si>
  <si>
    <t>获得转基因生物安全中间试验批件</t>
  </si>
  <si>
    <t>肠菌素结合载体疫苗免疫动物后，利用肠道病原细菌攻毒动物后细菌在肠道中定植水平降低</t>
  </si>
  <si>
    <t>定植水平降低1-2 log10</t>
  </si>
  <si>
    <t>肠菌素结合载体疫苗免疫鸡具有良好的安全性，可显著降低空肠弯曲菌在鸡肠道内定植3-4 log10</t>
  </si>
  <si>
    <t>探明圆环病毒调控炎症小体的机制及作用</t>
  </si>
  <si>
    <t>探明机制及作用</t>
  </si>
  <si>
    <t>明确体内感染圆环病毒激活炎症小体从而促进炎性因子产生</t>
  </si>
  <si>
    <t>抗H蛋白单链抗体表达与鉴定</t>
  </si>
  <si>
    <t>获得1-2株具有中和活性的单链抗体</t>
  </si>
  <si>
    <t>制备的单链抗体对病毒的中和效果为70%以上</t>
  </si>
  <si>
    <t>获得表达的变化对aMPV复制的影响并阐明其影响的分子机制</t>
  </si>
  <si>
    <t>阐明机制</t>
  </si>
  <si>
    <t>明确了aMPV感染后细胞外泌体表达变化，分析表达变化对复制的影响和机制</t>
  </si>
  <si>
    <t>实测外泌体中蛋白含量低，检测难度加大，后续提高纯化的量增加蛋白浓度</t>
  </si>
  <si>
    <t>猪源益生菌的代谢规律及利用技术</t>
  </si>
  <si>
    <t>探明规律及技术研究</t>
  </si>
  <si>
    <t>开展的副干酪乳杆菌、乳酸片球菌等益生菌研究、发酵饲料和猪群上的饲喂试验，有效提高猪日增重5%</t>
  </si>
  <si>
    <t>时效指标
（10分）</t>
  </si>
  <si>
    <t>完成新兽药注册临床试验申报资料的撰写</t>
  </si>
  <si>
    <t>2021年12月31日前</t>
  </si>
  <si>
    <t>撰写完成鸽新城疫灭活疫苗新兽药临床试验申报资料的撰写，并提交农业部，获得农业部批准的临床试验批件（2021011）</t>
  </si>
  <si>
    <t>完成新支法三联灭活疫苗新兽药注册申报资料撰写</t>
  </si>
  <si>
    <t>撰写并提交了新支法三联灭活疫苗新兽药注册申报资料，制备的5批新支法三联苗中试产品，检验合格</t>
  </si>
  <si>
    <t>完成项目各项年度目标</t>
  </si>
  <si>
    <t>完成</t>
  </si>
  <si>
    <t>成本指标（10分）</t>
  </si>
  <si>
    <t>动物健康养殖及疫病防控关键技术的研究</t>
  </si>
  <si>
    <t>300万元</t>
  </si>
  <si>
    <t>按标准、计划执行课题经费</t>
  </si>
  <si>
    <t>效益指标
（30分）</t>
  </si>
  <si>
    <t>经济效益指标</t>
  </si>
  <si>
    <t>畜牧业养殖经济</t>
  </si>
  <si>
    <t>得到提升</t>
  </si>
  <si>
    <t>疫苗未来应用到养鸡场将产生一定的社会效益</t>
  </si>
  <si>
    <t>疫苗尚处于实验室研发阶段，后续作为疫苗产品应用推广仍需进一步研究</t>
  </si>
  <si>
    <t>社会效益指标</t>
  </si>
  <si>
    <t>保障公共卫生安全社会影响力</t>
  </si>
  <si>
    <t>本课题研制的防控疫苗及益生菌具有良好的安全性和有效性，为保障畜禽养殖业食品安全提供了新手段</t>
  </si>
  <si>
    <t>后续会积极开展研制成果实践应用，为畜禽疫病防控提供技术支持</t>
  </si>
  <si>
    <t>生态效益指标</t>
  </si>
  <si>
    <t>促进兽用生物制品自主创新持久度</t>
  </si>
  <si>
    <t>研制的疫苗及益生菌制剂应用于生产效果良好，养殖环境明显改善。</t>
  </si>
  <si>
    <t>研制的疫苗免疫次数及途径可继续进行改善，在保证免疫效果的同时减少畜禽应激</t>
  </si>
  <si>
    <t>满意度指标
（10分）</t>
  </si>
  <si>
    <t>服务对象满意度指标</t>
  </si>
  <si>
    <t>相应服务对象满意度</t>
  </si>
  <si>
    <t>≥90%</t>
  </si>
  <si>
    <t>-</t>
  </si>
  <si>
    <t>后续会积极开展研制成果实践应用，提高培训基层技术人员数量及质量</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</si>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</sst>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等线"/>
      <charset val="134"/>
      <scheme val="minor"/>
    </font>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theme="0"/>
      <name val="等线"/>
      <charset val="0"/>
      <scheme val="minor"/>
    </font>
    <font>
      <b/>
      <sz val="11"/>
      <color rgb="FFFA7D00"/>
      <name val="等线"/>
      <charset val="0"/>
      <scheme val="minor"/>
    </font>
    <font>
      <sz val="11"/>
      <color rgb="FF9C0006"/>
      <name val="等线"/>
      <charset val="0"/>
      <scheme val="minor"/>
    </font>
    <font>
      <b/>
      <sz val="11"/>
      <color rgb="FFFFFFFF"/>
      <name val="等线"/>
      <charset val="0"/>
      <scheme val="minor"/>
    </font>
    <font>
      <sz val="11"/>
      <color rgb="FF3F3F76"/>
      <name val="等线"/>
      <charset val="0"/>
      <scheme val="minor"/>
    </font>
    <font>
      <b/>
      <sz val="13"/>
      <color theme="3"/>
      <name val="等线"/>
      <charset val="134"/>
      <scheme val="minor"/>
    </font>
    <font>
      <u/>
      <sz val="11"/>
      <color rgb="FF0000FF"/>
      <name val="等线"/>
      <charset val="0"/>
      <scheme val="minor"/>
    </font>
    <font>
      <sz val="11"/>
      <color rgb="FF9C6500"/>
      <name val="等线"/>
      <charset val="0"/>
      <scheme val="minor"/>
    </font>
    <font>
      <b/>
      <sz val="15"/>
      <color theme="3"/>
      <name val="等线"/>
      <charset val="134"/>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7"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6" fillId="1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7" applyNumberFormat="0" applyFont="0" applyAlignment="0" applyProtection="0">
      <alignment vertical="center"/>
    </xf>
    <xf numFmtId="0" fontId="12" fillId="2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16" applyNumberFormat="0" applyFill="0" applyAlignment="0" applyProtection="0">
      <alignment vertical="center"/>
    </xf>
    <xf numFmtId="0" fontId="17" fillId="0" borderId="16" applyNumberFormat="0" applyFill="0" applyAlignment="0" applyProtection="0">
      <alignment vertical="center"/>
    </xf>
    <xf numFmtId="0" fontId="12" fillId="6" borderId="0" applyNumberFormat="0" applyBorder="0" applyAlignment="0" applyProtection="0">
      <alignment vertical="center"/>
    </xf>
    <xf numFmtId="0" fontId="22" fillId="0" borderId="18" applyNumberFormat="0" applyFill="0" applyAlignment="0" applyProtection="0">
      <alignment vertical="center"/>
    </xf>
    <xf numFmtId="0" fontId="12" fillId="5" borderId="0" applyNumberFormat="0" applyBorder="0" applyAlignment="0" applyProtection="0">
      <alignment vertical="center"/>
    </xf>
    <xf numFmtId="0" fontId="26" fillId="8" borderId="19" applyNumberFormat="0" applyAlignment="0" applyProtection="0">
      <alignment vertical="center"/>
    </xf>
    <xf numFmtId="0" fontId="13" fillId="8" borderId="14" applyNumberFormat="0" applyAlignment="0" applyProtection="0">
      <alignment vertical="center"/>
    </xf>
    <xf numFmtId="0" fontId="15" fillId="10" borderId="15" applyNumberFormat="0" applyAlignment="0" applyProtection="0">
      <alignment vertical="center"/>
    </xf>
    <xf numFmtId="0" fontId="11" fillId="24" borderId="0" applyNumberFormat="0" applyBorder="0" applyAlignment="0" applyProtection="0">
      <alignment vertical="center"/>
    </xf>
    <xf numFmtId="0" fontId="12" fillId="23"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26" borderId="0" applyNumberFormat="0" applyBorder="0" applyAlignment="0" applyProtection="0">
      <alignment vertical="center"/>
    </xf>
    <xf numFmtId="0" fontId="19" fillId="13" borderId="0" applyNumberFormat="0" applyBorder="0" applyAlignment="0" applyProtection="0">
      <alignment vertical="center"/>
    </xf>
    <xf numFmtId="0" fontId="11" fillId="19" borderId="0" applyNumberFormat="0" applyBorder="0" applyAlignment="0" applyProtection="0">
      <alignment vertical="center"/>
    </xf>
    <xf numFmtId="0" fontId="12" fillId="27" borderId="0" applyNumberFormat="0" applyBorder="0" applyAlignment="0" applyProtection="0">
      <alignment vertical="center"/>
    </xf>
    <xf numFmtId="0" fontId="11" fillId="25" borderId="0" applyNumberFormat="0" applyBorder="0" applyAlignment="0" applyProtection="0">
      <alignment vertical="center"/>
    </xf>
    <xf numFmtId="0" fontId="11" fillId="12" borderId="0" applyNumberFormat="0" applyBorder="0" applyAlignment="0" applyProtection="0">
      <alignment vertical="center"/>
    </xf>
    <xf numFmtId="0" fontId="11" fillId="18" borderId="0" applyNumberFormat="0" applyBorder="0" applyAlignment="0" applyProtection="0">
      <alignment vertical="center"/>
    </xf>
    <xf numFmtId="0" fontId="11" fillId="15"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11" fillId="29" borderId="0" applyNumberFormat="0" applyBorder="0" applyAlignment="0" applyProtection="0">
      <alignment vertical="center"/>
    </xf>
    <xf numFmtId="0" fontId="11" fillId="2" borderId="0" applyNumberFormat="0" applyBorder="0" applyAlignment="0" applyProtection="0">
      <alignment vertical="center"/>
    </xf>
    <xf numFmtId="0" fontId="12" fillId="32" borderId="0" applyNumberFormat="0" applyBorder="0" applyAlignment="0" applyProtection="0">
      <alignment vertical="center"/>
    </xf>
    <xf numFmtId="0" fontId="11" fillId="28" borderId="0" applyNumberFormat="0" applyBorder="0" applyAlignment="0" applyProtection="0">
      <alignment vertical="center"/>
    </xf>
    <xf numFmtId="0" fontId="12" fillId="31" borderId="0" applyNumberFormat="0" applyBorder="0" applyAlignment="0" applyProtection="0">
      <alignment vertical="center"/>
    </xf>
    <xf numFmtId="0" fontId="12" fillId="22" borderId="0" applyNumberFormat="0" applyBorder="0" applyAlignment="0" applyProtection="0">
      <alignment vertical="center"/>
    </xf>
    <xf numFmtId="0" fontId="11" fillId="30" borderId="0" applyNumberFormat="0" applyBorder="0" applyAlignment="0" applyProtection="0">
      <alignment vertical="center"/>
    </xf>
    <xf numFmtId="0" fontId="12" fillId="21" borderId="0" applyNumberFormat="0" applyBorder="0" applyAlignment="0" applyProtection="0">
      <alignment vertical="center"/>
    </xf>
  </cellStyleXfs>
  <cellXfs count="31">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horizontal="justify" vertical="center"/>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5" fillId="0" borderId="10" xfId="0" applyFont="1" applyBorder="1" applyAlignment="1">
      <alignment horizontal="center"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13"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workbookViewId="0">
      <selection activeCell="B13" sqref="B13:N13 B28:B30 J33"/>
    </sheetView>
  </sheetViews>
  <sheetFormatPr defaultColWidth="9" defaultRowHeight="14"/>
  <cols>
    <col min="3" max="3" width="9.25" customWidth="1"/>
    <col min="4" max="4" width="20.375" customWidth="1"/>
    <col min="5" max="5" width="2.125" customWidth="1"/>
    <col min="7" max="7" width="8" customWidth="1"/>
    <col min="8" max="9" width="10.25" customWidth="1"/>
  </cols>
  <sheetData>
    <row r="1" ht="17.5" spans="1:1">
      <c r="A1" s="3" t="s">
        <v>0</v>
      </c>
    </row>
    <row r="2" ht="20.45" customHeight="1" spans="1:14">
      <c r="A2" s="4" t="s">
        <v>1</v>
      </c>
      <c r="B2" s="4"/>
      <c r="C2" s="4"/>
      <c r="D2" s="4"/>
      <c r="E2" s="4"/>
      <c r="F2" s="4"/>
      <c r="G2" s="4"/>
      <c r="H2" s="4"/>
      <c r="I2" s="4"/>
      <c r="J2" s="4"/>
      <c r="K2" s="4"/>
      <c r="L2" s="4"/>
      <c r="M2" s="4"/>
      <c r="N2" s="4"/>
    </row>
    <row r="3" spans="1:14">
      <c r="A3" s="5" t="s">
        <v>2</v>
      </c>
      <c r="B3" s="5"/>
      <c r="C3" s="5"/>
      <c r="D3" s="5"/>
      <c r="E3" s="5"/>
      <c r="F3" s="5"/>
      <c r="G3" s="5"/>
      <c r="H3" s="5"/>
      <c r="I3" s="5"/>
      <c r="J3" s="5"/>
      <c r="K3" s="5"/>
      <c r="L3" s="5"/>
      <c r="M3" s="5"/>
      <c r="N3" s="5"/>
    </row>
    <row r="4" spans="1:14">
      <c r="A4" s="6" t="s">
        <v>3</v>
      </c>
      <c r="B4" s="6"/>
      <c r="C4" s="7" t="s">
        <v>4</v>
      </c>
      <c r="D4" s="7"/>
      <c r="E4" s="7"/>
      <c r="F4" s="7"/>
      <c r="G4" s="7"/>
      <c r="H4" s="7"/>
      <c r="I4" s="7"/>
      <c r="J4" s="7"/>
      <c r="K4" s="7"/>
      <c r="L4" s="7"/>
      <c r="M4" s="7"/>
      <c r="N4" s="7"/>
    </row>
    <row r="5" spans="1:14">
      <c r="A5" s="6" t="s">
        <v>5</v>
      </c>
      <c r="B5" s="6"/>
      <c r="C5" s="7" t="s">
        <v>6</v>
      </c>
      <c r="D5" s="7"/>
      <c r="E5" s="7"/>
      <c r="F5" s="7"/>
      <c r="G5" s="7"/>
      <c r="H5" s="6" t="s">
        <v>7</v>
      </c>
      <c r="I5" s="7" t="s">
        <v>8</v>
      </c>
      <c r="J5" s="7"/>
      <c r="K5" s="7"/>
      <c r="L5" s="7"/>
      <c r="M5" s="7"/>
      <c r="N5" s="7"/>
    </row>
    <row r="6" spans="1:14">
      <c r="A6" s="6" t="s">
        <v>9</v>
      </c>
      <c r="B6" s="6"/>
      <c r="C6" s="7" t="s">
        <v>10</v>
      </c>
      <c r="D6" s="7"/>
      <c r="E6" s="7"/>
      <c r="F6" s="7"/>
      <c r="G6" s="7"/>
      <c r="H6" s="6" t="s">
        <v>11</v>
      </c>
      <c r="I6" s="7">
        <v>13391520526</v>
      </c>
      <c r="J6" s="7"/>
      <c r="K6" s="7"/>
      <c r="L6" s="7"/>
      <c r="M6" s="7"/>
      <c r="N6" s="7"/>
    </row>
    <row r="7" ht="24" spans="1:14">
      <c r="A7" s="8" t="s">
        <v>12</v>
      </c>
      <c r="B7" s="9"/>
      <c r="C7" s="6"/>
      <c r="D7" s="6"/>
      <c r="E7" s="6"/>
      <c r="F7" s="6" t="s">
        <v>13</v>
      </c>
      <c r="G7" s="6" t="s">
        <v>14</v>
      </c>
      <c r="H7" s="6" t="s">
        <v>15</v>
      </c>
      <c r="I7" s="6" t="s">
        <v>16</v>
      </c>
      <c r="J7" s="6"/>
      <c r="K7" s="6"/>
      <c r="L7" s="6"/>
      <c r="M7" s="6" t="s">
        <v>17</v>
      </c>
      <c r="N7" s="6" t="s">
        <v>18</v>
      </c>
    </row>
    <row r="8" spans="1:14">
      <c r="A8" s="10"/>
      <c r="B8" s="11"/>
      <c r="C8" s="12" t="s">
        <v>19</v>
      </c>
      <c r="D8" s="12"/>
      <c r="E8" s="12"/>
      <c r="F8" s="7">
        <v>300</v>
      </c>
      <c r="G8" s="7">
        <v>300</v>
      </c>
      <c r="H8" s="7">
        <v>300</v>
      </c>
      <c r="I8" s="6">
        <v>10</v>
      </c>
      <c r="J8" s="6"/>
      <c r="K8" s="6"/>
      <c r="L8" s="6"/>
      <c r="M8" s="27">
        <f>H8/G8</f>
        <v>1</v>
      </c>
      <c r="N8" s="28">
        <f>M8*10</f>
        <v>10</v>
      </c>
    </row>
    <row r="9" spans="1:14">
      <c r="A9" s="10"/>
      <c r="B9" s="11"/>
      <c r="C9" s="6" t="s">
        <v>20</v>
      </c>
      <c r="D9" s="6"/>
      <c r="E9" s="6"/>
      <c r="F9" s="7">
        <v>300</v>
      </c>
      <c r="G9" s="7">
        <v>300</v>
      </c>
      <c r="H9" s="7">
        <v>300</v>
      </c>
      <c r="I9" s="7" t="s">
        <v>21</v>
      </c>
      <c r="J9" s="7"/>
      <c r="K9" s="7"/>
      <c r="L9" s="7"/>
      <c r="M9" s="7" t="s">
        <v>21</v>
      </c>
      <c r="N9" s="7" t="s">
        <v>21</v>
      </c>
    </row>
    <row r="10" spans="1:14">
      <c r="A10" s="10"/>
      <c r="B10" s="11"/>
      <c r="C10" s="6" t="s">
        <v>22</v>
      </c>
      <c r="D10" s="6"/>
      <c r="E10" s="6"/>
      <c r="F10" s="7">
        <v>0</v>
      </c>
      <c r="G10" s="7">
        <v>0</v>
      </c>
      <c r="H10" s="7">
        <v>0</v>
      </c>
      <c r="I10" s="7" t="s">
        <v>21</v>
      </c>
      <c r="J10" s="7"/>
      <c r="K10" s="7"/>
      <c r="L10" s="7"/>
      <c r="M10" s="7" t="s">
        <v>21</v>
      </c>
      <c r="N10" s="7" t="s">
        <v>21</v>
      </c>
    </row>
    <row r="11" spans="1:14">
      <c r="A11" s="13"/>
      <c r="B11" s="14"/>
      <c r="C11" s="6" t="s">
        <v>23</v>
      </c>
      <c r="D11" s="6"/>
      <c r="E11" s="6"/>
      <c r="F11" s="7">
        <v>0</v>
      </c>
      <c r="G11" s="7">
        <v>0</v>
      </c>
      <c r="H11" s="7">
        <v>0</v>
      </c>
      <c r="I11" s="7" t="s">
        <v>21</v>
      </c>
      <c r="J11" s="7"/>
      <c r="K11" s="7"/>
      <c r="L11" s="7"/>
      <c r="M11" s="7" t="s">
        <v>21</v>
      </c>
      <c r="N11" s="7" t="s">
        <v>21</v>
      </c>
    </row>
    <row r="12" spans="1:14">
      <c r="A12" s="6" t="s">
        <v>24</v>
      </c>
      <c r="B12" s="6" t="s">
        <v>25</v>
      </c>
      <c r="C12" s="6"/>
      <c r="D12" s="6"/>
      <c r="E12" s="6"/>
      <c r="F12" s="6"/>
      <c r="G12" s="6"/>
      <c r="H12" s="6" t="s">
        <v>26</v>
      </c>
      <c r="I12" s="6"/>
      <c r="J12" s="6"/>
      <c r="K12" s="6"/>
      <c r="L12" s="6"/>
      <c r="M12" s="6"/>
      <c r="N12" s="6"/>
    </row>
    <row r="13" ht="132" customHeight="1" spans="1:14">
      <c r="A13" s="6"/>
      <c r="B13" s="15" t="s">
        <v>27</v>
      </c>
      <c r="C13" s="15"/>
      <c r="D13" s="15"/>
      <c r="E13" s="15"/>
      <c r="F13" s="15"/>
      <c r="G13" s="15"/>
      <c r="H13" s="15" t="s">
        <v>28</v>
      </c>
      <c r="I13" s="15"/>
      <c r="J13" s="15"/>
      <c r="K13" s="15"/>
      <c r="L13" s="15"/>
      <c r="M13" s="15"/>
      <c r="N13" s="15"/>
    </row>
    <row r="14" s="1" customFormat="1" spans="1:14">
      <c r="A14" s="16" t="s">
        <v>29</v>
      </c>
      <c r="B14" s="6" t="s">
        <v>30</v>
      </c>
      <c r="C14" s="6" t="s">
        <v>31</v>
      </c>
      <c r="D14" s="6" t="s">
        <v>32</v>
      </c>
      <c r="E14" s="6" t="s">
        <v>33</v>
      </c>
      <c r="F14" s="6"/>
      <c r="G14" s="6"/>
      <c r="H14" s="6" t="s">
        <v>34</v>
      </c>
      <c r="I14" s="6"/>
      <c r="J14" s="6" t="s">
        <v>16</v>
      </c>
      <c r="K14" s="6" t="s">
        <v>18</v>
      </c>
      <c r="L14" s="6" t="s">
        <v>35</v>
      </c>
      <c r="M14" s="6"/>
      <c r="N14" s="6"/>
    </row>
    <row r="15" s="1" customFormat="1" ht="15" customHeight="1" spans="1:14">
      <c r="A15" s="17"/>
      <c r="B15" s="6" t="s">
        <v>36</v>
      </c>
      <c r="C15" s="6" t="s">
        <v>37</v>
      </c>
      <c r="D15" s="18" t="s">
        <v>38</v>
      </c>
      <c r="E15" s="18" t="s">
        <v>39</v>
      </c>
      <c r="F15" s="18"/>
      <c r="G15" s="18"/>
      <c r="H15" s="19" t="s">
        <v>40</v>
      </c>
      <c r="I15" s="19"/>
      <c r="J15" s="19">
        <v>5</v>
      </c>
      <c r="K15" s="19">
        <v>5</v>
      </c>
      <c r="L15" s="19"/>
      <c r="M15" s="19"/>
      <c r="N15" s="19"/>
    </row>
    <row r="16" s="1" customFormat="1" ht="15" customHeight="1" spans="1:14">
      <c r="A16" s="17"/>
      <c r="B16" s="6"/>
      <c r="C16" s="6"/>
      <c r="D16" s="18" t="s">
        <v>41</v>
      </c>
      <c r="E16" s="18" t="s">
        <v>42</v>
      </c>
      <c r="F16" s="18"/>
      <c r="G16" s="18"/>
      <c r="H16" s="19" t="s">
        <v>43</v>
      </c>
      <c r="I16" s="19"/>
      <c r="J16" s="19">
        <v>5</v>
      </c>
      <c r="K16" s="19">
        <v>5</v>
      </c>
      <c r="L16" s="19"/>
      <c r="M16" s="19"/>
      <c r="N16" s="19"/>
    </row>
    <row r="17" s="1" customFormat="1" ht="15" customHeight="1" spans="1:14">
      <c r="A17" s="17"/>
      <c r="B17" s="6"/>
      <c r="C17" s="6"/>
      <c r="D17" s="18" t="s">
        <v>44</v>
      </c>
      <c r="E17" s="18" t="s">
        <v>45</v>
      </c>
      <c r="F17" s="18"/>
      <c r="G17" s="18"/>
      <c r="H17" s="19" t="s">
        <v>46</v>
      </c>
      <c r="I17" s="19"/>
      <c r="J17" s="19">
        <v>5</v>
      </c>
      <c r="K17" s="19">
        <v>5</v>
      </c>
      <c r="L17" s="19"/>
      <c r="M17" s="19"/>
      <c r="N17" s="19"/>
    </row>
    <row r="18" s="1" customFormat="1" ht="29.25" customHeight="1" spans="1:14">
      <c r="A18" s="17"/>
      <c r="B18" s="6"/>
      <c r="C18" s="17" t="s">
        <v>47</v>
      </c>
      <c r="D18" s="18" t="s">
        <v>48</v>
      </c>
      <c r="E18" s="18" t="s">
        <v>49</v>
      </c>
      <c r="F18" s="18"/>
      <c r="G18" s="18"/>
      <c r="H18" s="19" t="s">
        <v>50</v>
      </c>
      <c r="I18" s="19"/>
      <c r="J18" s="19">
        <v>3</v>
      </c>
      <c r="K18" s="19">
        <v>3</v>
      </c>
      <c r="L18" s="19"/>
      <c r="M18" s="19"/>
      <c r="N18" s="19"/>
    </row>
    <row r="19" s="1" customFormat="1" ht="48.75" customHeight="1" spans="1:14">
      <c r="A19" s="17"/>
      <c r="B19" s="6"/>
      <c r="C19" s="17"/>
      <c r="D19" s="18" t="s">
        <v>51</v>
      </c>
      <c r="E19" s="18" t="s">
        <v>52</v>
      </c>
      <c r="F19" s="18"/>
      <c r="G19" s="18"/>
      <c r="H19" s="18" t="s">
        <v>53</v>
      </c>
      <c r="I19" s="18"/>
      <c r="J19" s="19">
        <v>3</v>
      </c>
      <c r="K19" s="19">
        <v>3</v>
      </c>
      <c r="L19" s="19"/>
      <c r="M19" s="19"/>
      <c r="N19" s="19"/>
    </row>
    <row r="20" s="1" customFormat="1" ht="35.25" customHeight="1" spans="1:14">
      <c r="A20" s="17"/>
      <c r="B20" s="6"/>
      <c r="C20" s="17"/>
      <c r="D20" s="18" t="s">
        <v>54</v>
      </c>
      <c r="E20" s="18" t="s">
        <v>55</v>
      </c>
      <c r="F20" s="18"/>
      <c r="G20" s="18"/>
      <c r="H20" s="18" t="s">
        <v>56</v>
      </c>
      <c r="I20" s="18"/>
      <c r="J20" s="19">
        <v>2</v>
      </c>
      <c r="K20" s="19">
        <v>2</v>
      </c>
      <c r="L20" s="19"/>
      <c r="M20" s="19"/>
      <c r="N20" s="19"/>
    </row>
    <row r="21" s="1" customFormat="1" ht="30" customHeight="1" spans="1:14">
      <c r="A21" s="17"/>
      <c r="B21" s="6"/>
      <c r="C21" s="17"/>
      <c r="D21" s="18" t="s">
        <v>57</v>
      </c>
      <c r="E21" s="18" t="s">
        <v>58</v>
      </c>
      <c r="F21" s="18"/>
      <c r="G21" s="18"/>
      <c r="H21" s="18" t="s">
        <v>59</v>
      </c>
      <c r="I21" s="18"/>
      <c r="J21" s="19">
        <v>2</v>
      </c>
      <c r="K21" s="19">
        <v>2</v>
      </c>
      <c r="L21" s="19"/>
      <c r="M21" s="19"/>
      <c r="N21" s="19"/>
    </row>
    <row r="22" s="1" customFormat="1" ht="44.25" customHeight="1" spans="1:14">
      <c r="A22" s="17"/>
      <c r="B22" s="6"/>
      <c r="C22" s="17"/>
      <c r="D22" s="18" t="s">
        <v>60</v>
      </c>
      <c r="E22" s="18" t="s">
        <v>61</v>
      </c>
      <c r="F22" s="18"/>
      <c r="G22" s="18"/>
      <c r="H22" s="18" t="s">
        <v>62</v>
      </c>
      <c r="I22" s="18"/>
      <c r="J22" s="19">
        <v>2</v>
      </c>
      <c r="K22" s="19">
        <v>1</v>
      </c>
      <c r="L22" s="19" t="s">
        <v>63</v>
      </c>
      <c r="M22" s="19"/>
      <c r="N22" s="19"/>
    </row>
    <row r="23" s="1" customFormat="1" ht="49.5" customHeight="1" spans="1:14">
      <c r="A23" s="17"/>
      <c r="B23" s="6"/>
      <c r="C23" s="20"/>
      <c r="D23" s="18" t="s">
        <v>64</v>
      </c>
      <c r="E23" s="18" t="s">
        <v>65</v>
      </c>
      <c r="F23" s="18"/>
      <c r="G23" s="18"/>
      <c r="H23" s="18" t="s">
        <v>66</v>
      </c>
      <c r="I23" s="18"/>
      <c r="J23" s="19">
        <v>3</v>
      </c>
      <c r="K23" s="19">
        <v>3</v>
      </c>
      <c r="L23" s="19"/>
      <c r="M23" s="19"/>
      <c r="N23" s="19"/>
    </row>
    <row r="24" s="2" customFormat="1" ht="60.75" customHeight="1" spans="1:14">
      <c r="A24" s="17"/>
      <c r="B24" s="6"/>
      <c r="C24" s="16" t="s">
        <v>67</v>
      </c>
      <c r="D24" s="18" t="s">
        <v>68</v>
      </c>
      <c r="E24" s="18" t="s">
        <v>69</v>
      </c>
      <c r="F24" s="18"/>
      <c r="G24" s="18"/>
      <c r="H24" s="18" t="s">
        <v>70</v>
      </c>
      <c r="I24" s="18"/>
      <c r="J24" s="19">
        <v>3</v>
      </c>
      <c r="K24" s="19">
        <v>3</v>
      </c>
      <c r="L24" s="19"/>
      <c r="M24" s="19"/>
      <c r="N24" s="19"/>
    </row>
    <row r="25" s="2" customFormat="1" ht="60.75" customHeight="1" spans="1:14">
      <c r="A25" s="17"/>
      <c r="B25" s="6"/>
      <c r="C25" s="17"/>
      <c r="D25" s="18" t="s">
        <v>71</v>
      </c>
      <c r="E25" s="18" t="s">
        <v>69</v>
      </c>
      <c r="F25" s="18"/>
      <c r="G25" s="18"/>
      <c r="H25" s="18" t="s">
        <v>72</v>
      </c>
      <c r="I25" s="18"/>
      <c r="J25" s="19">
        <v>2</v>
      </c>
      <c r="K25" s="19">
        <v>2</v>
      </c>
      <c r="L25" s="19"/>
      <c r="M25" s="19"/>
      <c r="N25" s="19"/>
    </row>
    <row r="26" s="1" customFormat="1" ht="19.5" customHeight="1" spans="1:14">
      <c r="A26" s="17"/>
      <c r="B26" s="6"/>
      <c r="C26" s="20"/>
      <c r="D26" s="18" t="s">
        <v>73</v>
      </c>
      <c r="E26" s="18" t="s">
        <v>69</v>
      </c>
      <c r="F26" s="18"/>
      <c r="G26" s="18"/>
      <c r="H26" s="18" t="s">
        <v>74</v>
      </c>
      <c r="I26" s="18"/>
      <c r="J26" s="19">
        <v>5</v>
      </c>
      <c r="K26" s="19">
        <v>5</v>
      </c>
      <c r="L26" s="19"/>
      <c r="M26" s="19"/>
      <c r="N26" s="19"/>
    </row>
    <row r="27" s="1" customFormat="1" ht="28.5" customHeight="1" spans="1:14">
      <c r="A27" s="17"/>
      <c r="B27" s="6"/>
      <c r="C27" s="6" t="s">
        <v>75</v>
      </c>
      <c r="D27" s="18" t="s">
        <v>76</v>
      </c>
      <c r="E27" s="21" t="s">
        <v>77</v>
      </c>
      <c r="F27" s="22"/>
      <c r="G27" s="23"/>
      <c r="H27" s="19" t="s">
        <v>78</v>
      </c>
      <c r="I27" s="19"/>
      <c r="J27" s="19">
        <v>10</v>
      </c>
      <c r="K27" s="19">
        <v>10</v>
      </c>
      <c r="L27" s="19"/>
      <c r="M27" s="19"/>
      <c r="N27" s="19"/>
    </row>
    <row r="28" s="1" customFormat="1" ht="28.5" customHeight="1" spans="1:14">
      <c r="A28" s="17"/>
      <c r="B28" s="6" t="s">
        <v>79</v>
      </c>
      <c r="C28" s="6" t="s">
        <v>80</v>
      </c>
      <c r="D28" s="18" t="s">
        <v>81</v>
      </c>
      <c r="E28" s="19" t="s">
        <v>82</v>
      </c>
      <c r="F28" s="19"/>
      <c r="G28" s="19"/>
      <c r="H28" s="19" t="s">
        <v>83</v>
      </c>
      <c r="I28" s="19"/>
      <c r="J28" s="19">
        <v>10</v>
      </c>
      <c r="K28" s="19">
        <v>6</v>
      </c>
      <c r="L28" s="18" t="s">
        <v>84</v>
      </c>
      <c r="M28" s="18"/>
      <c r="N28" s="18"/>
    </row>
    <row r="29" s="1" customFormat="1" ht="53.25" customHeight="1" spans="1:14">
      <c r="A29" s="17"/>
      <c r="B29" s="6"/>
      <c r="C29" s="6" t="s">
        <v>85</v>
      </c>
      <c r="D29" s="18" t="s">
        <v>86</v>
      </c>
      <c r="E29" s="19" t="s">
        <v>82</v>
      </c>
      <c r="F29" s="19"/>
      <c r="G29" s="19"/>
      <c r="H29" s="21" t="s">
        <v>87</v>
      </c>
      <c r="I29" s="23"/>
      <c r="J29" s="19">
        <v>10</v>
      </c>
      <c r="K29" s="19">
        <v>6</v>
      </c>
      <c r="L29" s="18" t="s">
        <v>88</v>
      </c>
      <c r="M29" s="18"/>
      <c r="N29" s="18"/>
    </row>
    <row r="30" ht="43.5" customHeight="1" spans="1:14">
      <c r="A30" s="17"/>
      <c r="B30" s="6"/>
      <c r="C30" s="6" t="s">
        <v>89</v>
      </c>
      <c r="D30" s="18" t="s">
        <v>90</v>
      </c>
      <c r="E30" s="19" t="s">
        <v>82</v>
      </c>
      <c r="F30" s="19"/>
      <c r="G30" s="19"/>
      <c r="H30" s="21" t="s">
        <v>91</v>
      </c>
      <c r="I30" s="23"/>
      <c r="J30" s="19">
        <v>10</v>
      </c>
      <c r="K30" s="19">
        <v>6</v>
      </c>
      <c r="L30" s="19" t="s">
        <v>92</v>
      </c>
      <c r="M30" s="19"/>
      <c r="N30" s="19"/>
    </row>
    <row r="31" ht="15.75" customHeight="1" spans="1:14">
      <c r="A31" s="17"/>
      <c r="B31" s="16" t="s">
        <v>93</v>
      </c>
      <c r="C31" s="6" t="s">
        <v>94</v>
      </c>
      <c r="D31" s="18" t="s">
        <v>95</v>
      </c>
      <c r="E31" s="19" t="s">
        <v>96</v>
      </c>
      <c r="F31" s="19"/>
      <c r="G31" s="19"/>
      <c r="H31" s="19" t="s">
        <v>97</v>
      </c>
      <c r="I31" s="19"/>
      <c r="J31" s="19">
        <v>10</v>
      </c>
      <c r="K31" s="19">
        <v>5</v>
      </c>
      <c r="L31" s="19" t="s">
        <v>98</v>
      </c>
      <c r="M31" s="19"/>
      <c r="N31" s="19"/>
    </row>
    <row r="32" ht="15.75" customHeight="1" spans="1:14">
      <c r="A32" s="20"/>
      <c r="B32" s="20"/>
      <c r="C32" s="6"/>
      <c r="D32" s="18"/>
      <c r="E32" s="19"/>
      <c r="F32" s="19"/>
      <c r="G32" s="19"/>
      <c r="H32" s="19"/>
      <c r="I32" s="19"/>
      <c r="J32" s="19"/>
      <c r="K32" s="19"/>
      <c r="L32" s="19"/>
      <c r="M32" s="19"/>
      <c r="N32" s="19"/>
    </row>
    <row r="33" spans="1:14">
      <c r="A33" s="24" t="s">
        <v>99</v>
      </c>
      <c r="B33" s="24"/>
      <c r="C33" s="24"/>
      <c r="D33" s="24"/>
      <c r="E33" s="24"/>
      <c r="F33" s="24"/>
      <c r="G33" s="24"/>
      <c r="H33" s="24"/>
      <c r="I33" s="24"/>
      <c r="J33" s="29">
        <f>SUM(J15:J32)+I8</f>
        <v>100</v>
      </c>
      <c r="K33" s="30">
        <f>SUM(K15:K32)+N8</f>
        <v>82</v>
      </c>
      <c r="L33" s="7"/>
      <c r="M33" s="7"/>
      <c r="N33" s="7"/>
    </row>
    <row r="34" spans="1:14">
      <c r="A34" s="25"/>
      <c r="B34" s="25"/>
      <c r="C34" s="25"/>
      <c r="D34" s="25"/>
      <c r="E34" s="25"/>
      <c r="F34" s="25"/>
      <c r="G34" s="25"/>
      <c r="H34" s="25"/>
      <c r="I34" s="25"/>
      <c r="J34" s="25"/>
      <c r="K34" s="25"/>
      <c r="L34" s="25"/>
      <c r="M34" s="25"/>
      <c r="N34" s="25"/>
    </row>
    <row r="35" ht="127.15" customHeight="1" spans="1:14">
      <c r="A35" s="26" t="s">
        <v>100</v>
      </c>
      <c r="B35" s="26"/>
      <c r="C35" s="26"/>
      <c r="D35" s="26"/>
      <c r="E35" s="26"/>
      <c r="F35" s="26"/>
      <c r="G35" s="26"/>
      <c r="H35" s="26"/>
      <c r="I35" s="26"/>
      <c r="J35" s="26"/>
      <c r="K35" s="26"/>
      <c r="L35" s="26"/>
      <c r="M35" s="26"/>
      <c r="N35" s="26"/>
    </row>
  </sheetData>
  <mergeCells count="94">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A33:I33"/>
    <mergeCell ref="L33:N33"/>
    <mergeCell ref="A35:N35"/>
    <mergeCell ref="A12:A13"/>
    <mergeCell ref="A14:A32"/>
    <mergeCell ref="B15:B27"/>
    <mergeCell ref="B28:B30"/>
    <mergeCell ref="B31:B32"/>
    <mergeCell ref="C15:C17"/>
    <mergeCell ref="C18:C23"/>
    <mergeCell ref="C24:C26"/>
    <mergeCell ref="C31:C32"/>
    <mergeCell ref="D31:D32"/>
    <mergeCell ref="J31:J32"/>
    <mergeCell ref="K31:K32"/>
    <mergeCell ref="A7:B11"/>
    <mergeCell ref="H31:I32"/>
    <mergeCell ref="L31:N32"/>
    <mergeCell ref="E31:G32"/>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Cui Yifang</dc:creator>
  <cp:lastModifiedBy>羊羊</cp:lastModifiedBy>
  <dcterms:created xsi:type="dcterms:W3CDTF">2015-06-05T18:19:00Z</dcterms:created>
  <cp:lastPrinted>2022-04-12T07:08:00Z</cp:lastPrinted>
  <dcterms:modified xsi:type="dcterms:W3CDTF">2022-06-06T10:00:31Z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