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附件3-项目支出绩效自评表" sheetId="1" r:id="rId1"/>
  </sheets>
  <calcPr calcId="144525"/>
</workbook>
</file>

<file path=xl/sharedStrings.xml><?xml version="1.0" encoding="utf-8"?>
<sst xmlns="http://schemas.openxmlformats.org/spreadsheetml/2006/main" count="160" uniqueCount="125">
  <si>
    <t>附件8</t>
  </si>
  <si>
    <t>项目支出绩效自评表</t>
  </si>
  <si>
    <t>（ 2021 年度）</t>
  </si>
  <si>
    <t>项目名称</t>
  </si>
  <si>
    <t>创新能力建设—动植物种质资源评价与创新</t>
  </si>
  <si>
    <t>主管部门</t>
  </si>
  <si>
    <t>北京市农林科学院（400638193）</t>
  </si>
  <si>
    <t>实施单位</t>
  </si>
  <si>
    <t>北京市农林科学院蔬菜研究所</t>
  </si>
  <si>
    <t>项目负责人</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</si>
  <si>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</si>
  <si>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</si>
  <si>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</si>
  <si>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</si>
  <si>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</si>
  <si>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</si>
  <si>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</si>
  <si>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</si>
  <si>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</si>
  <si>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</si>
  <si>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</si>
  <si>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</si>
  <si>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</si>
  <si>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</si>
  <si>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</si>
  <si>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</si>
  <si>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年度目标：
课题1：1、筛选高效生防菌株15株以上，完成其防病促生效果评价。2、明确高效生防菌株在果蔬作物根际的定殖能力和对果蔬作物的诱导抗性机制。3、完成高效生防菌株发酵最适培养基配方优化，并对批量发酵生产工艺参数进行优化。4、收集天敌昆虫种质资源2-5种、主要传粉昆虫种质资源10-20种，调研及采集野外中华蜜蜂品系2-3种。5、完成2-3种天敌昆虫的增效功能植物研究控害效果研究，初步建立天敌昆虫种质资源信息化管理平台。6、筛选出3-5个优势中华蜜蜂和野生熊蜂种进行室内人工饲养繁殖，记录其繁殖的各项指标。7、利用繁殖蜂群进行授粉试验，并对其授粉效果进行统计。
课题2收集食用菌种质资源100份，黄伞资源评价，香菇异常菌株基因表达分析，发表论文1篇
课题3:1、继续收集保存草种质资源40份以上。2、继续开展草种质资源的综合评价，筛选出优异草种质资源10份以上，继续开展偃麦草繁殖特性和种子结实特性的试验研究。3、采用常规育种、染色体加倍和辐射诱变育种等的技术，创制新种质2-3个。
课题4:1、复壮菌种；收集新增资源。2、完成我国中西南地区AM真菌保藏资源短缺地区土壤样品采集工作。3、通过新分类系统的应用，将保藏菌种归入新分类系统。4、完成BGC保藏AM真菌菌种对植物生长、养分吸收及应用效果的Meta分析。
课题5:保护保种群1个，选育专门化品系4个；利用历年产蛋数据，完成油鸡连产性、就巢规律的筛查；跟踪测定公鸡精液品质变化规律
课题6:收集小麦种质150-200份，完成200份引进种质的DNA指纹鉴定工作，完成150-200份品质基因的筛选鉴定工作，同时对杂交组合后代进行基因鉴定和品质测试，继续进行亲本间组合选配及定向改良。
课题7:收集鉴定玉米种质资源200份；完成优系聚合150份；鉴定聚合优良基因的株系50份；获得DH材料100个。
课题8:收集月季资源30份；完成30份月季资源S基因型鉴定和评价
课题9：新收集、引进菊属野生资源15份;核心期刊以上论文1-2篇；审定菊花新品种或申请新品种保护1-2个；完成15份野生资源、药菊药用主效成分含量测定。
课题10:收集野生百合资源10份，百合杂交组合选配5个，野生百合资源引种驯化1个；核心期刊论文1篇；申请专利1项
课题11:高通量测序和变异检测 10份羽衣甘蓝材料；高通量检测SNP标记 110个；杂交组合 5-10 个 
课题12:（1）优化的白色马蹄莲胚性愈伤的液体扩繁体系；（2）优化的白色马蹄莲成熟胚性愈伤的诱导和成熟体系；（3）发表包括SCI在内的文章1篇；
课题13：评价鉴定出野大麦核心种质资源10份。
课题14：1.收集北京地区优质谷子农家种2份；2.引进国内主要生态区的谷子资源500份以上。</t>
  </si>
  <si>
    <t>绩效指标</t>
  </si>
  <si>
    <t>一级指标</t>
  </si>
  <si>
    <t>二级指标</t>
  </si>
  <si>
    <t>三级指标</t>
  </si>
  <si>
    <t>年度指标值</t>
  </si>
  <si>
    <t>实际完成值</t>
  </si>
  <si>
    <t>偏差原因分析及改进措施</t>
  </si>
  <si>
    <t>产出指标
（50分）</t>
  </si>
  <si>
    <t>数量指标（15分）</t>
  </si>
  <si>
    <t>课题1</t>
  </si>
  <si>
    <t>筛选高效生防菌株15株以上；收集天敌昆虫种质资源2-5种、主要传粉昆虫种质资源10-20种，调研及采集野外中华蜜蜂品系2-3种；完成2-3种天敌昆虫的增效功能植物研究控害效果研究；筛选出3-5个优势中华蜜蜂和野生熊蜂种进行室内人工饲养繁殖</t>
  </si>
  <si>
    <t>课题2</t>
  </si>
  <si>
    <t>收集食用菌种质资源100份，黄伞资源评价，香菇异常菌株基因表达分析，发表论文1篇</t>
  </si>
  <si>
    <t>课题3</t>
  </si>
  <si>
    <t>收集保存草种质资源40份以上；筛选出优异草种质资源10份以上；采用常规育种、染色体加倍和辐射诱变育种等的技术，创制新种质2-3个。</t>
  </si>
  <si>
    <t>收集整理资源106份；筛选优质抗逆种质12份；采用辐射育种技术创制新种质19份，登记国审新品种1个；</t>
  </si>
  <si>
    <t>课题4</t>
  </si>
  <si>
    <t>复壮菌:30-40株；收集新增资源5-6株；我国中西南地区AM真菌菌种新资源的收集10-15个；通过新分类系统应用，完成现保藏菌种校对30-40株；文章1篇。</t>
  </si>
  <si>
    <t>复壮菌种35株；收集新增资源5株；完成我国中西南地区AM真菌保藏资源短缺省的土样采集20个；完成BGC保藏AM真菌菌种对植物生长、养分吸收及应用效果的Meta分析。发表文章3篇。；通过新分类系统应用，完成现保藏菌种校对37株；</t>
  </si>
  <si>
    <t>课题5</t>
  </si>
  <si>
    <t>保护保种群1个，选育专门化品系4个；完成mtDNA D-loop区序列分析油鸡遗传多样性；完成公鸡精液品质检测和选育提高、母鸡蛋品质测定和产蛋数选育。</t>
  </si>
  <si>
    <t>保护北京油鸡品种资源1个，保种群育雏数量1200只，选育专门化品系4个；
完成线粒体D-loop区域序列分析，发现了北京油鸡28个多态性位点；
完成四个品系500余只公鸡精液品质检测；母鸡产蛋数不断提升；</t>
  </si>
  <si>
    <t>课题6</t>
  </si>
  <si>
    <t>收集小麦种质150-200份，完成200份引进种质的DNA指纹鉴定工作，完成150-200份品质基因的筛选鉴定工作，同时对杂交组合后代进行基因鉴定和品质测试，继续进行亲本间组合选配及定向改良。</t>
  </si>
  <si>
    <t>完成200余份国内小麦种质资源的收集和保存、繁殖工作；完成收集资源的DNA指纹鉴定工作，完成了柒品质基因的KASP检测工作以及高分子量麦谷蛋白亚基的分离鉴定工作；同时开展了田间组合选配工作并对上年配制组合的后代进行田间鉴定。</t>
  </si>
  <si>
    <t>课题7</t>
  </si>
  <si>
    <t>收集鉴定玉米种质资源200份；完成优系聚合150份；鉴定聚合优良基因的株系50份；获得DH材料100个。</t>
  </si>
  <si>
    <t>1：收集鉴定种质资源242份；
2：完成优系聚合160份；
3：鉴定聚合优良基因的株系51份；
4：获得DH材料3015个；</t>
  </si>
  <si>
    <t>课题8</t>
  </si>
  <si>
    <t>收集月季资源30份；完成30份月季资源S基因型鉴定和评价</t>
  </si>
  <si>
    <t>收集和保存月季资源62份，完成32份月季资源的S基因型鉴定和评价</t>
  </si>
  <si>
    <t>课题9</t>
  </si>
  <si>
    <t>新收集、引进菊属野生资源15份;核心期刊以上论文1-2篇；审定菊花新品种或申请新品种保护1-2个；完成15份野生资源、药菊药用主效成分含量测定。</t>
  </si>
  <si>
    <t>（1）新收集、引进茶用、药用、食用菊花和芳香菊花30余份。（2）完成16份野生菊花药用主效成分的含量测定和转录组分析。（3）审定菊花品种3个。（4）发表核心论文1篇。</t>
  </si>
  <si>
    <t>课题10</t>
  </si>
  <si>
    <t>收集野生百合资源10份，百合杂交组合选配5个，野生百合资源引种驯化1个；核心期刊论文1篇；申请专利1项</t>
  </si>
  <si>
    <t>收集野生百合资源10份，百合杂交组合选配5个，野生百合资源引种驯化1个；中文核心期刊2篇，SCI论文3篇；申请专利1项</t>
  </si>
  <si>
    <t>课题11</t>
  </si>
  <si>
    <t>高通量测序和变异检测 10份羽衣甘蓝材料；高通量检测SNP标记 110个；杂交组合 5-10 个</t>
  </si>
  <si>
    <t>（1）完成20 份羽衣甘蓝材料的高通量重测序和变异检测分析；
（2）完成所有资源材料的标记分析分析，并获得 108个用于高通量检测的 SNP 标记；
（3）完成部分羽衣甘蓝种质资源材料的遗传多样性分析，明确材料的遗传背景、亲缘关系和遗传多态性；
（4）构建羽衣甘蓝再交组合 5 -10 个。</t>
  </si>
  <si>
    <t>课题12</t>
  </si>
  <si>
    <t>优化的白色马蹄莲胚性愈伤的液体扩繁体系；优化的白色马蹄莲成熟胚性愈伤的诱导和成熟体系；发表包括SCI在内的文章1篇</t>
  </si>
  <si>
    <t>优化的白色马蹄莲胚性愈伤的液体扩繁体系；优化的白色马蹄莲成熟胚性愈伤的诱导和成熟体系；发表包括SCI在内的文章2篇；发明专利1项</t>
  </si>
  <si>
    <t>课题13</t>
  </si>
  <si>
    <t>评价鉴定出野大麦核心种质资源10份，SCI论文 1  篇</t>
  </si>
  <si>
    <t>筛选出野大麦核心种质资源10份</t>
  </si>
  <si>
    <t>课题14</t>
  </si>
  <si>
    <t>1.收集北京地区优质谷子农家种2份；2.引进国内主要生态区的谷子资源500份以上。</t>
  </si>
  <si>
    <t>1.收集北京地区优质谷子农家种23份；2.引进国内主要生态区的谷子资源500份。</t>
  </si>
  <si>
    <t>质量指标
（15分）</t>
  </si>
  <si>
    <t>完成其防病促生效果评价；明确高效生防菌株在果蔬作物根际的定殖能力和对果蔬作物的诱导抗性机制；完成高效生防菌株发酵最适培养基配方优化，并对批量发酵生产工艺参数进行优化；初步建立天敌昆虫种质资源信息化管理平台</t>
  </si>
  <si>
    <t>资源评价，香菇异常菌株基因表达分析，核心期刊论文</t>
  </si>
  <si>
    <t>收集保存草种质资源来源清晰，质量优异，高标准建立保存和展示圃；采用规范的技术方法和先进的仪器设备，保障高质量开展草资源评价筛选及相关研究；采用多种育种技术，科学制定育种目标和方案，实现高效的新种质创制；发表及申请高水平学术论文和专利。</t>
  </si>
  <si>
    <t>收集的种质材料种子来源清晰，发芽率高，种质田间设置隔离区建植，建设了喷灌设施和道路，实现资源圃的高标准建立；采用成熟的评价技术方法和仪器完成了草种质评价研究工作；采用辐射和加倍等育种方法完成了种质创制工作；发表SCI等高水平文章以及授权发明专利。</t>
  </si>
  <si>
    <t>复壮菌种、新资源菌株经过湿筛镜检为单一菌株。通过新分类系统校对的菌株用新分类系统命名。发表核心期刊文章</t>
  </si>
  <si>
    <t>已通过湿筛镜检；已通过新分类系统校对；发表核心期刊文章</t>
  </si>
  <si>
    <t>数据质量≥95%，方法准确性≥90%，准确率≥95%</t>
  </si>
  <si>
    <t>性能测定数据采用智能采集系统，自动上传到电脑系统，准确性可以超过99%；测序数据与公布已知序列比对，长度完整，准确性超过99%；精液品质和产蛋数据结合智能设备检测和采集，准确性超过≥95%</t>
  </si>
  <si>
    <t>构建小麦优质资源数据库，改良新种质</t>
  </si>
  <si>
    <t>完成年度收集种质的计划，并按照既定程序对种质资源材料进行了相应的评价和鉴定，利用DNA指纹技术构建核心种质的“分子身份证”，扩充小麦种质数据库</t>
  </si>
  <si>
    <t>收集到的优异种质资源具有高产（比对照增产3%以上）、早熟（比对照生育期早1天及以上）、耐密（比对照高5%及以上）、籽粒脱水速度快（完熟期籽粒含水量比对照低）等特征，创制出的国内地方特色种质资源在早熟（比对照生育期早1天及以上）、耐密（比对照高5%及以上）、抗病（主要病害非高感）等方面显著改善和提高，创制出的欧美血缘种质资源具有抗倒（倒伏倒折率≤5%）、成熟后期脱水快（完熟期籽粒含水量比对照低）等优良性状</t>
  </si>
  <si>
    <t>鉴选的优良材料单个穗粒重比对照增产3%以上；生育期平均比对照少1.2天；密度平均高出24.5%；东华北适收期籽粒含水量≤25%、黄淮海适收期籽粒含水量≤28%</t>
  </si>
  <si>
    <t>月季资源收集、保存成活率大于80%，鉴定评价月季资源正确率大于80%</t>
  </si>
  <si>
    <t>成活率大于80%；正确率大于80%</t>
  </si>
  <si>
    <t>核心种质、国内先进水平</t>
  </si>
  <si>
    <t>通过生产技术优化使菊花种苗生产得到提升；通过培育新品种使茶、药菊和食用菊行业发展得到提升；通过大面积种植菊花使生态环境得到提升</t>
  </si>
  <si>
    <t>构建百合核心种质库，达到国内先进水平。</t>
  </si>
  <si>
    <t>获批“国家百合种质资源库”和“北京市百合种质资源圃”；杂交及群体构建达到国内先进水平；引种驯化达到国内先进水平</t>
  </si>
  <si>
    <t>明确资源材料的遗传背景、亲缘关系和遗传多态性</t>
  </si>
  <si>
    <t>完成了相关分析</t>
  </si>
  <si>
    <t>部分数据结果还在整理中</t>
  </si>
  <si>
    <t>确定最佳时间；初步建立合子胚诱导胚性愈伤体系</t>
  </si>
  <si>
    <t>核心种质资源，SCI论文</t>
  </si>
  <si>
    <t>筛选出不同程度的抗旱、耐盐种质；共鉴定出10份野生核心种质资源；获得F1代杂交种子</t>
  </si>
  <si>
    <t>区域特色核心种质</t>
  </si>
  <si>
    <t>完成</t>
  </si>
  <si>
    <t>时效指标
（10分）</t>
  </si>
  <si>
    <t>目标相应进度指标</t>
  </si>
  <si>
    <t>2021年12月完成</t>
  </si>
  <si>
    <t>成本指标（10分）</t>
  </si>
  <si>
    <t>项目预算控制数</t>
  </si>
  <si>
    <t>465万元</t>
  </si>
  <si>
    <t>效益指标
（30分）</t>
  </si>
  <si>
    <t>经济效益指标</t>
  </si>
  <si>
    <t>采用先进技术对作物新种质创制的效率影响</t>
  </si>
  <si>
    <t>得到提升</t>
  </si>
  <si>
    <t>社会效益指标</t>
  </si>
  <si>
    <t>研究内容以种质资源收集保存为基础，创制新种质、培育新品种，并针对性开展研究，为农业生产建设提供优质资源，对行业的社会影响力</t>
  </si>
  <si>
    <t>有所提升</t>
  </si>
  <si>
    <t>生态效益指标</t>
  </si>
  <si>
    <t>成果丰富了种质资源库，为相关作物持续研究奠定了基础，具有很强的持久性，对本行业可持续发展</t>
  </si>
  <si>
    <t>有效支撑</t>
  </si>
  <si>
    <t>满意度指标
（10分）</t>
  </si>
  <si>
    <t>服务对象满意度指标</t>
  </si>
  <si>
    <t>上级部门</t>
  </si>
  <si>
    <t>取得认可</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</si>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</sst>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 "/>
  </numFmts>
  <fonts count="24">
    <font>
      <sz val="11"/>
      <color theme="1"/>
      <name val="等线"/>
      <charset val="134"/>
      <scheme val="minor"/>
    </font>
    <font>
      <sz val="9"/>
      <color theme="1"/>
      <name val="宋体"/>
      <charset val="134"/>
    </font>
    <font>
      <sz val="9"/>
      <name val="宋体"/>
      <charset val="134"/>
    </font>
    <font>
      <b/>
      <sz val="9"/>
      <name val="宋体"/>
      <charset val="134"/>
    </font>
    <font>
      <sz val="11"/>
      <color theme="1"/>
      <name val="等线"/>
      <charset val="0"/>
      <scheme val="minor"/>
    </font>
    <font>
      <sz val="11"/>
      <color theme="0"/>
      <name val="等线"/>
      <charset val="0"/>
      <scheme val="minor"/>
    </font>
    <font>
      <b/>
      <sz val="11"/>
      <color rgb="FFFA7D00"/>
      <name val="等线"/>
      <charset val="0"/>
      <scheme val="minor"/>
    </font>
    <font>
      <u/>
      <sz val="11"/>
      <color rgb="FF0000FF"/>
      <name val="等线"/>
      <charset val="0"/>
      <scheme val="minor"/>
    </font>
    <font>
      <sz val="11"/>
      <color rgb="FF3F3F76"/>
      <name val="等线"/>
      <charset val="0"/>
      <scheme val="minor"/>
    </font>
    <font>
      <sz val="11"/>
      <color rgb="FF9C0006"/>
      <name val="等线"/>
      <charset val="0"/>
      <scheme val="minor"/>
    </font>
    <font>
      <b/>
      <sz val="11"/>
      <color theme="1"/>
      <name val="等线"/>
      <charset val="0"/>
      <scheme val="minor"/>
    </font>
    <font>
      <sz val="11"/>
      <color rgb="FFFA7D00"/>
      <name val="等线"/>
      <charset val="0"/>
      <scheme val="minor"/>
    </font>
    <font>
      <sz val="11"/>
      <color rgb="FFFF0000"/>
      <name val="等线"/>
      <charset val="0"/>
      <scheme val="minor"/>
    </font>
    <font>
      <u/>
      <sz val="11"/>
      <color rgb="FF800080"/>
      <name val="等线"/>
      <charset val="0"/>
      <scheme val="minor"/>
    </font>
    <font>
      <sz val="12"/>
      <name val="宋体"/>
      <charset val="134"/>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FFFFF"/>
      <name val="等线"/>
      <charset val="0"/>
      <scheme val="minor"/>
    </font>
    <font>
      <sz val="11"/>
      <color rgb="FF9C6500"/>
      <name val="等线"/>
      <charset val="0"/>
      <scheme val="minor"/>
    </font>
    <font>
      <sz val="11"/>
      <color rgb="FF006100"/>
      <name val="等线"/>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bgColor indexed="64"/>
      </patternFill>
    </fill>
    <fill>
      <patternFill patternType="solid">
        <fgColor theme="6"/>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4" tint="0.599993896298105"/>
        <bgColor indexed="64"/>
      </patternFill>
    </fill>
    <fill>
      <patternFill patternType="solid">
        <fgColor theme="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C7CE"/>
        <bgColor indexed="64"/>
      </patternFill>
    </fill>
    <fill>
      <patternFill patternType="solid">
        <fgColor theme="8"/>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4"/>
        <bgColor indexed="64"/>
      </patternFill>
    </fill>
    <fill>
      <patternFill patternType="solid">
        <fgColor theme="9" tint="0.399975585192419"/>
        <bgColor indexed="64"/>
      </patternFill>
    </fill>
    <fill>
      <patternFill patternType="solid">
        <fgColor theme="7" tint="0.799981688894314"/>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4" fillId="11" borderId="0" applyNumberFormat="0" applyBorder="0" applyAlignment="0" applyProtection="0">
      <alignment vertical="center"/>
    </xf>
    <xf numFmtId="0" fontId="8" fillId="7"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9" fillId="13" borderId="0" applyNumberFormat="0" applyBorder="0" applyAlignment="0" applyProtection="0">
      <alignment vertical="center"/>
    </xf>
    <xf numFmtId="43" fontId="0" fillId="0" borderId="0" applyFont="0" applyFill="0" applyBorder="0" applyAlignment="0" applyProtection="0">
      <alignment vertical="center"/>
    </xf>
    <xf numFmtId="0" fontId="5" fillId="17"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17" applyNumberFormat="0" applyFont="0" applyAlignment="0" applyProtection="0">
      <alignment vertical="center"/>
    </xf>
    <xf numFmtId="0" fontId="5" fillId="21"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8" applyNumberFormat="0" applyFill="0" applyAlignment="0" applyProtection="0">
      <alignment vertical="center"/>
    </xf>
    <xf numFmtId="0" fontId="19" fillId="0" borderId="18" applyNumberFormat="0" applyFill="0" applyAlignment="0" applyProtection="0">
      <alignment vertical="center"/>
    </xf>
    <xf numFmtId="0" fontId="5" fillId="10" borderId="0" applyNumberFormat="0" applyBorder="0" applyAlignment="0" applyProtection="0">
      <alignment vertical="center"/>
    </xf>
    <xf numFmtId="0" fontId="15" fillId="0" borderId="19" applyNumberFormat="0" applyFill="0" applyAlignment="0" applyProtection="0">
      <alignment vertical="center"/>
    </xf>
    <xf numFmtId="0" fontId="5" fillId="23" borderId="0" applyNumberFormat="0" applyBorder="0" applyAlignment="0" applyProtection="0">
      <alignment vertical="center"/>
    </xf>
    <xf numFmtId="0" fontId="20" fillId="6" borderId="20" applyNumberFormat="0" applyAlignment="0" applyProtection="0">
      <alignment vertical="center"/>
    </xf>
    <xf numFmtId="0" fontId="6" fillId="6" borderId="14" applyNumberFormat="0" applyAlignment="0" applyProtection="0">
      <alignment vertical="center"/>
    </xf>
    <xf numFmtId="0" fontId="21" fillId="24" borderId="21" applyNumberFormat="0" applyAlignment="0" applyProtection="0">
      <alignment vertical="center"/>
    </xf>
    <xf numFmtId="0" fontId="4" fillId="27" borderId="0" applyNumberFormat="0" applyBorder="0" applyAlignment="0" applyProtection="0">
      <alignment vertical="center"/>
    </xf>
    <xf numFmtId="0" fontId="5" fillId="26" borderId="0" applyNumberFormat="0" applyBorder="0" applyAlignment="0" applyProtection="0">
      <alignment vertical="center"/>
    </xf>
    <xf numFmtId="0" fontId="11" fillId="0" borderId="16" applyNumberFormat="0" applyFill="0" applyAlignment="0" applyProtection="0">
      <alignment vertical="center"/>
    </xf>
    <xf numFmtId="0" fontId="10" fillId="0" borderId="15" applyNumberFormat="0" applyFill="0" applyAlignment="0" applyProtection="0">
      <alignment vertical="center"/>
    </xf>
    <xf numFmtId="0" fontId="23" fillId="29" borderId="0" applyNumberFormat="0" applyBorder="0" applyAlignment="0" applyProtection="0">
      <alignment vertical="center"/>
    </xf>
    <xf numFmtId="0" fontId="22" fillId="28" borderId="0" applyNumberFormat="0" applyBorder="0" applyAlignment="0" applyProtection="0">
      <alignment vertical="center"/>
    </xf>
    <xf numFmtId="0" fontId="4" fillId="16" borderId="0" applyNumberFormat="0" applyBorder="0" applyAlignment="0" applyProtection="0">
      <alignment vertical="center"/>
    </xf>
    <xf numFmtId="0" fontId="5" fillId="30" borderId="0" applyNumberFormat="0" applyBorder="0" applyAlignment="0" applyProtection="0">
      <alignment vertical="center"/>
    </xf>
    <xf numFmtId="0" fontId="4" fillId="12" borderId="0" applyNumberFormat="0" applyBorder="0" applyAlignment="0" applyProtection="0">
      <alignment vertical="center"/>
    </xf>
    <xf numFmtId="0" fontId="4" fillId="8" borderId="0" applyNumberFormat="0" applyBorder="0" applyAlignment="0" applyProtection="0">
      <alignment vertical="center"/>
    </xf>
    <xf numFmtId="0" fontId="4" fillId="20" borderId="0" applyNumberFormat="0" applyBorder="0" applyAlignment="0" applyProtection="0">
      <alignment vertical="center"/>
    </xf>
    <xf numFmtId="0" fontId="4" fillId="15" borderId="0" applyNumberFormat="0" applyBorder="0" applyAlignment="0" applyProtection="0">
      <alignment vertical="center"/>
    </xf>
    <xf numFmtId="0" fontId="5" fillId="4" borderId="0" applyNumberFormat="0" applyBorder="0" applyAlignment="0" applyProtection="0">
      <alignment vertical="center"/>
    </xf>
    <xf numFmtId="0" fontId="5" fillId="3" borderId="0" applyNumberFormat="0" applyBorder="0" applyAlignment="0" applyProtection="0">
      <alignment vertical="center"/>
    </xf>
    <xf numFmtId="0" fontId="4" fillId="32" borderId="0" applyNumberFormat="0" applyBorder="0" applyAlignment="0" applyProtection="0">
      <alignment vertical="center"/>
    </xf>
    <xf numFmtId="0" fontId="4" fillId="22" borderId="0" applyNumberFormat="0" applyBorder="0" applyAlignment="0" applyProtection="0">
      <alignment vertical="center"/>
    </xf>
    <xf numFmtId="0" fontId="5" fillId="14" borderId="0" applyNumberFormat="0" applyBorder="0" applyAlignment="0" applyProtection="0">
      <alignment vertical="center"/>
    </xf>
    <xf numFmtId="0" fontId="4" fillId="2" borderId="0" applyNumberFormat="0" applyBorder="0" applyAlignment="0" applyProtection="0">
      <alignment vertical="center"/>
    </xf>
    <xf numFmtId="0" fontId="5" fillId="25" borderId="0" applyNumberFormat="0" applyBorder="0" applyAlignment="0" applyProtection="0">
      <alignment vertical="center"/>
    </xf>
    <xf numFmtId="0" fontId="5" fillId="9" borderId="0" applyNumberFormat="0" applyBorder="0" applyAlignment="0" applyProtection="0">
      <alignment vertical="center"/>
    </xf>
    <xf numFmtId="0" fontId="4" fillId="19" borderId="0" applyNumberFormat="0" applyBorder="0" applyAlignment="0" applyProtection="0">
      <alignment vertical="center"/>
    </xf>
    <xf numFmtId="0" fontId="5" fillId="31" borderId="0" applyNumberFormat="0" applyBorder="0" applyAlignment="0" applyProtection="0">
      <alignment vertical="center"/>
    </xf>
    <xf numFmtId="0" fontId="14" fillId="0" borderId="0"/>
  </cellStyleXfs>
  <cellXfs count="31">
    <xf numFmtId="0" fontId="0" fillId="0" borderId="0" xfId="0"/>
    <xf numFmtId="0" fontId="1" fillId="0" borderId="0" xfId="0" applyFont="1" applyFill="1"/>
    <xf numFmtId="0" fontId="2" fillId="0" borderId="0" xfId="0" applyFont="1" applyFill="1"/>
    <xf numFmtId="0" fontId="2"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49" fontId="2" fillId="0" borderId="1" xfId="49" applyNumberFormat="1" applyFont="1" applyFill="1" applyBorder="1" applyAlignment="1">
      <alignment horizontal="center" vertical="center" wrapText="1"/>
    </xf>
    <xf numFmtId="49" fontId="2" fillId="0" borderId="10" xfId="49" applyNumberFormat="1" applyFont="1" applyFill="1" applyBorder="1" applyAlignment="1">
      <alignment horizontal="center" vertical="center" wrapText="1"/>
    </xf>
    <xf numFmtId="49" fontId="2" fillId="0" borderId="11" xfId="49" applyNumberFormat="1" applyFont="1" applyFill="1" applyBorder="1" applyAlignment="1">
      <alignment horizontal="center" vertical="center" wrapText="1"/>
    </xf>
    <xf numFmtId="0" fontId="3" fillId="0" borderId="12" xfId="0" applyFont="1" applyFill="1" applyBorder="1" applyAlignment="1">
      <alignment horizontal="center" vertical="center" wrapText="1"/>
    </xf>
    <xf numFmtId="49" fontId="2" fillId="0" borderId="8" xfId="49" applyNumberFormat="1" applyFont="1" applyFill="1" applyBorder="1" applyAlignment="1">
      <alignment horizontal="center" vertical="center" wrapText="1"/>
    </xf>
    <xf numFmtId="49" fontId="2" fillId="0" borderId="2" xfId="49" applyNumberFormat="1" applyFont="1" applyFill="1" applyBorder="1" applyAlignment="1">
      <alignment horizontal="center" vertical="center" wrapText="1"/>
    </xf>
    <xf numFmtId="49" fontId="2" fillId="0" borderId="13" xfId="49" applyNumberFormat="1" applyFont="1" applyFill="1" applyBorder="1" applyAlignment="1">
      <alignment horizontal="center" vertical="center" wrapText="1"/>
    </xf>
    <xf numFmtId="0" fontId="1" fillId="0" borderId="0" xfId="0" applyFont="1" applyFill="1" applyAlignment="1">
      <alignment vertical="center" wrapText="1"/>
    </xf>
    <xf numFmtId="0" fontId="2" fillId="0" borderId="0" xfId="0" applyFont="1" applyFill="1" applyAlignment="1">
      <alignment vertical="center" wrapText="1"/>
    </xf>
    <xf numFmtId="0" fontId="1" fillId="0" borderId="0" xfId="0" applyFont="1" applyFill="1" applyAlignment="1">
      <alignment horizontal="left" vertical="top" wrapText="1"/>
    </xf>
    <xf numFmtId="0" fontId="2" fillId="0" borderId="0" xfId="0" applyFont="1" applyFill="1" applyAlignment="1">
      <alignment horizontal="left" vertical="top" wrapText="1"/>
    </xf>
    <xf numFmtId="1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1"/>
  <sheetViews>
    <sheetView tabSelected="1" view="pageBreakPreview" zoomScale="140" zoomScaleNormal="100" topLeftCell="B13" workbookViewId="0">
      <selection activeCell="B13" sqref="B13:N13 B45:B47 J49"/>
    </sheetView>
  </sheetViews>
  <sheetFormatPr defaultColWidth="9" defaultRowHeight="12"/>
  <cols>
    <col min="1" max="1" width="9" style="1"/>
    <col min="2" max="2" width="8" style="1" customWidth="1"/>
    <col min="3" max="3" width="12.625" style="1" customWidth="1"/>
    <col min="4" max="4" width="18.75" style="2" customWidth="1"/>
    <col min="5" max="5" width="2.125" style="2" customWidth="1"/>
    <col min="6" max="6" width="9" style="2"/>
    <col min="7" max="7" width="12.875" style="2" customWidth="1"/>
    <col min="8" max="8" width="10.25" style="1" customWidth="1"/>
    <col min="9" max="9" width="19.5" style="1" customWidth="1"/>
    <col min="10" max="10" width="5.25" style="1" customWidth="1"/>
    <col min="11" max="11" width="5.875" style="1" customWidth="1"/>
    <col min="12" max="12" width="6.375" style="1" customWidth="1"/>
    <col min="13" max="13" width="6.5" style="1" customWidth="1"/>
    <col min="14" max="14" width="6.375" style="1" customWidth="1"/>
    <col min="15" max="16384" width="9" style="1"/>
  </cols>
  <sheetData>
    <row r="1" spans="1:14">
      <c r="A1" s="3" t="s">
        <v>0</v>
      </c>
      <c r="B1" s="2"/>
      <c r="C1" s="2"/>
      <c r="H1" s="2"/>
      <c r="I1" s="2"/>
      <c r="J1" s="2"/>
      <c r="K1" s="2"/>
      <c r="L1" s="2"/>
      <c r="M1" s="2"/>
      <c r="N1" s="2"/>
    </row>
    <row r="2" ht="20.45" customHeight="1" spans="1:14">
      <c r="A2" s="4" t="s">
        <v>1</v>
      </c>
      <c r="B2" s="4"/>
      <c r="C2" s="4"/>
      <c r="D2" s="4"/>
      <c r="E2" s="4"/>
      <c r="F2" s="4"/>
      <c r="G2" s="4"/>
      <c r="H2" s="4"/>
      <c r="I2" s="4"/>
      <c r="J2" s="4"/>
      <c r="K2" s="4"/>
      <c r="L2" s="4"/>
      <c r="M2" s="4"/>
      <c r="N2" s="4"/>
    </row>
    <row r="3" spans="1:14">
      <c r="A3" s="5" t="s">
        <v>2</v>
      </c>
      <c r="B3" s="5"/>
      <c r="C3" s="5"/>
      <c r="D3" s="5"/>
      <c r="E3" s="5"/>
      <c r="F3" s="5"/>
      <c r="G3" s="5"/>
      <c r="H3" s="5"/>
      <c r="I3" s="5"/>
      <c r="J3" s="5"/>
      <c r="K3" s="5"/>
      <c r="L3" s="5"/>
      <c r="M3" s="5"/>
      <c r="N3" s="5"/>
    </row>
    <row r="4" spans="1:14">
      <c r="A4" s="6" t="s">
        <v>3</v>
      </c>
      <c r="B4" s="6"/>
      <c r="C4" s="7" t="s">
        <v>4</v>
      </c>
      <c r="D4" s="7"/>
      <c r="E4" s="7"/>
      <c r="F4" s="7"/>
      <c r="G4" s="7"/>
      <c r="H4" s="7"/>
      <c r="I4" s="7"/>
      <c r="J4" s="7"/>
      <c r="K4" s="7"/>
      <c r="L4" s="7"/>
      <c r="M4" s="7"/>
      <c r="N4" s="7"/>
    </row>
    <row r="5" spans="1:14">
      <c r="A5" s="6" t="s">
        <v>5</v>
      </c>
      <c r="B5" s="6"/>
      <c r="C5" s="7" t="s">
        <v>6</v>
      </c>
      <c r="D5" s="7"/>
      <c r="E5" s="7"/>
      <c r="F5" s="7"/>
      <c r="G5" s="7"/>
      <c r="H5" s="6" t="s">
        <v>7</v>
      </c>
      <c r="I5" s="7" t="s">
        <v>8</v>
      </c>
      <c r="J5" s="7"/>
      <c r="K5" s="7"/>
      <c r="L5" s="7"/>
      <c r="M5" s="7"/>
      <c r="N5" s="7"/>
    </row>
    <row r="6" spans="1:14">
      <c r="A6" s="6" t="s">
        <v>9</v>
      </c>
      <c r="B6" s="6"/>
      <c r="C6" s="7"/>
      <c r="D6" s="7"/>
      <c r="E6" s="7"/>
      <c r="F6" s="7"/>
      <c r="G6" s="7"/>
      <c r="H6" s="6" t="s">
        <v>10</v>
      </c>
      <c r="I6" s="7"/>
      <c r="J6" s="7"/>
      <c r="K6" s="7"/>
      <c r="L6" s="7"/>
      <c r="M6" s="7"/>
      <c r="N6" s="7"/>
    </row>
    <row r="7" spans="1:14">
      <c r="A7" s="8" t="s">
        <v>11</v>
      </c>
      <c r="B7" s="9"/>
      <c r="C7" s="6"/>
      <c r="D7" s="6"/>
      <c r="E7" s="6"/>
      <c r="F7" s="6" t="s">
        <v>12</v>
      </c>
      <c r="G7" s="6" t="s">
        <v>13</v>
      </c>
      <c r="H7" s="6" t="s">
        <v>14</v>
      </c>
      <c r="I7" s="6" t="s">
        <v>15</v>
      </c>
      <c r="J7" s="6"/>
      <c r="K7" s="6"/>
      <c r="L7" s="6"/>
      <c r="M7" s="6" t="s">
        <v>16</v>
      </c>
      <c r="N7" s="6" t="s">
        <v>17</v>
      </c>
    </row>
    <row r="8" spans="1:14">
      <c r="A8" s="10"/>
      <c r="B8" s="11"/>
      <c r="C8" s="12" t="s">
        <v>18</v>
      </c>
      <c r="D8" s="12"/>
      <c r="E8" s="12"/>
      <c r="F8" s="7">
        <v>480</v>
      </c>
      <c r="G8" s="7">
        <v>480</v>
      </c>
      <c r="H8" s="7">
        <v>479.288683</v>
      </c>
      <c r="I8" s="6">
        <v>10</v>
      </c>
      <c r="J8" s="6"/>
      <c r="K8" s="6"/>
      <c r="L8" s="6"/>
      <c r="M8" s="29">
        <f>H8/G8</f>
        <v>0.998518089583333</v>
      </c>
      <c r="N8" s="30">
        <f>M8*10</f>
        <v>9.98518089583333</v>
      </c>
    </row>
    <row r="9" spans="1:14">
      <c r="A9" s="10"/>
      <c r="B9" s="11"/>
      <c r="C9" s="6" t="s">
        <v>19</v>
      </c>
      <c r="D9" s="6"/>
      <c r="E9" s="6"/>
      <c r="F9" s="7">
        <v>480</v>
      </c>
      <c r="G9" s="7">
        <v>480</v>
      </c>
      <c r="H9" s="7">
        <v>479.288683</v>
      </c>
      <c r="I9" s="7" t="s">
        <v>20</v>
      </c>
      <c r="J9" s="7"/>
      <c r="K9" s="7"/>
      <c r="L9" s="7"/>
      <c r="M9" s="7" t="s">
        <v>20</v>
      </c>
      <c r="N9" s="7" t="s">
        <v>20</v>
      </c>
    </row>
    <row r="10" spans="1:14">
      <c r="A10" s="10"/>
      <c r="B10" s="11"/>
      <c r="C10" s="6" t="s">
        <v>21</v>
      </c>
      <c r="D10" s="6"/>
      <c r="E10" s="6"/>
      <c r="F10" s="7">
        <v>0</v>
      </c>
      <c r="G10" s="7">
        <v>0</v>
      </c>
      <c r="H10" s="7">
        <v>0</v>
      </c>
      <c r="I10" s="7" t="s">
        <v>20</v>
      </c>
      <c r="J10" s="7"/>
      <c r="K10" s="7"/>
      <c r="L10" s="7"/>
      <c r="M10" s="7" t="s">
        <v>20</v>
      </c>
      <c r="N10" s="7" t="s">
        <v>20</v>
      </c>
    </row>
    <row r="11" spans="1:14">
      <c r="A11" s="13"/>
      <c r="B11" s="14"/>
      <c r="C11" s="6" t="s">
        <v>22</v>
      </c>
      <c r="D11" s="6"/>
      <c r="E11" s="6"/>
      <c r="F11" s="7">
        <v>0</v>
      </c>
      <c r="G11" s="7">
        <v>0</v>
      </c>
      <c r="H11" s="7">
        <v>0</v>
      </c>
      <c r="I11" s="7" t="s">
        <v>20</v>
      </c>
      <c r="J11" s="7"/>
      <c r="K11" s="7"/>
      <c r="L11" s="7"/>
      <c r="M11" s="7" t="s">
        <v>20</v>
      </c>
      <c r="N11" s="7" t="s">
        <v>20</v>
      </c>
    </row>
    <row r="12" spans="1:14">
      <c r="A12" s="6" t="s">
        <v>23</v>
      </c>
      <c r="B12" s="6" t="s">
        <v>24</v>
      </c>
      <c r="C12" s="6"/>
      <c r="D12" s="6"/>
      <c r="E12" s="6"/>
      <c r="F12" s="6"/>
      <c r="G12" s="6"/>
      <c r="H12" s="6" t="s">
        <v>25</v>
      </c>
      <c r="I12" s="6"/>
      <c r="J12" s="6"/>
      <c r="K12" s="6"/>
      <c r="L12" s="6"/>
      <c r="M12" s="6"/>
      <c r="N12" s="6"/>
    </row>
    <row r="13" ht="388.5" customHeight="1" spans="1:14">
      <c r="A13" s="6"/>
      <c r="B13" s="15" t="s">
        <v>26</v>
      </c>
      <c r="C13" s="15"/>
      <c r="D13" s="15"/>
      <c r="E13" s="15"/>
      <c r="F13" s="15"/>
      <c r="G13" s="15"/>
      <c r="H13" s="15" t="s">
        <v>26</v>
      </c>
      <c r="I13" s="15"/>
      <c r="J13" s="15"/>
      <c r="K13" s="15"/>
      <c r="L13" s="15"/>
      <c r="M13" s="15"/>
      <c r="N13" s="15"/>
    </row>
    <row r="14" ht="23.1" customHeight="1" spans="1:14">
      <c r="A14" s="16" t="s">
        <v>27</v>
      </c>
      <c r="B14" s="6" t="s">
        <v>28</v>
      </c>
      <c r="C14" s="6" t="s">
        <v>29</v>
      </c>
      <c r="D14" s="6" t="s">
        <v>30</v>
      </c>
      <c r="E14" s="6" t="s">
        <v>31</v>
      </c>
      <c r="F14" s="6"/>
      <c r="G14" s="6"/>
      <c r="H14" s="6" t="s">
        <v>32</v>
      </c>
      <c r="I14" s="6"/>
      <c r="J14" s="6" t="s">
        <v>15</v>
      </c>
      <c r="K14" s="6" t="s">
        <v>17</v>
      </c>
      <c r="L14" s="6" t="s">
        <v>33</v>
      </c>
      <c r="M14" s="6"/>
      <c r="N14" s="6"/>
    </row>
    <row r="15" ht="110.25" customHeight="1" spans="1:14">
      <c r="A15" s="17"/>
      <c r="B15" s="6" t="s">
        <v>34</v>
      </c>
      <c r="C15" s="16" t="s">
        <v>35</v>
      </c>
      <c r="D15" s="18" t="s">
        <v>36</v>
      </c>
      <c r="E15" s="19" t="s">
        <v>37</v>
      </c>
      <c r="F15" s="20"/>
      <c r="G15" s="20"/>
      <c r="H15" s="19" t="s">
        <v>37</v>
      </c>
      <c r="I15" s="20"/>
      <c r="J15" s="7">
        <v>1</v>
      </c>
      <c r="K15" s="7">
        <v>1</v>
      </c>
      <c r="L15" s="7"/>
      <c r="M15" s="7"/>
      <c r="N15" s="7"/>
    </row>
    <row r="16" ht="51.75" customHeight="1" spans="1:14">
      <c r="A16" s="17"/>
      <c r="B16" s="6"/>
      <c r="C16" s="17"/>
      <c r="D16" s="18" t="s">
        <v>38</v>
      </c>
      <c r="E16" s="19" t="s">
        <v>39</v>
      </c>
      <c r="F16" s="20"/>
      <c r="G16" s="20"/>
      <c r="H16" s="19" t="s">
        <v>39</v>
      </c>
      <c r="I16" s="20"/>
      <c r="J16" s="7">
        <v>1</v>
      </c>
      <c r="K16" s="7">
        <v>1</v>
      </c>
      <c r="L16" s="7"/>
      <c r="M16" s="7"/>
      <c r="N16" s="7"/>
    </row>
    <row r="17" ht="84.75" customHeight="1" spans="1:14">
      <c r="A17" s="17"/>
      <c r="B17" s="6"/>
      <c r="C17" s="17"/>
      <c r="D17" s="18" t="s">
        <v>40</v>
      </c>
      <c r="E17" s="19" t="s">
        <v>41</v>
      </c>
      <c r="F17" s="20"/>
      <c r="G17" s="20"/>
      <c r="H17" s="19" t="s">
        <v>42</v>
      </c>
      <c r="I17" s="20"/>
      <c r="J17" s="7">
        <v>1</v>
      </c>
      <c r="K17" s="7">
        <v>1</v>
      </c>
      <c r="L17" s="7"/>
      <c r="M17" s="7"/>
      <c r="N17" s="7"/>
    </row>
    <row r="18" ht="81.75" customHeight="1" spans="1:14">
      <c r="A18" s="17"/>
      <c r="B18" s="6"/>
      <c r="C18" s="17"/>
      <c r="D18" s="18" t="s">
        <v>43</v>
      </c>
      <c r="E18" s="19" t="s">
        <v>44</v>
      </c>
      <c r="F18" s="20"/>
      <c r="G18" s="20"/>
      <c r="H18" s="19" t="s">
        <v>45</v>
      </c>
      <c r="I18" s="20"/>
      <c r="J18" s="7">
        <v>1</v>
      </c>
      <c r="K18" s="7">
        <v>1</v>
      </c>
      <c r="L18" s="7"/>
      <c r="M18" s="7"/>
      <c r="N18" s="7"/>
    </row>
    <row r="19" ht="99" customHeight="1" spans="1:14">
      <c r="A19" s="17"/>
      <c r="B19" s="6"/>
      <c r="C19" s="17"/>
      <c r="D19" s="18" t="s">
        <v>46</v>
      </c>
      <c r="E19" s="19" t="s">
        <v>47</v>
      </c>
      <c r="F19" s="20"/>
      <c r="G19" s="20"/>
      <c r="H19" s="19" t="s">
        <v>48</v>
      </c>
      <c r="I19" s="20"/>
      <c r="J19" s="7">
        <v>1</v>
      </c>
      <c r="K19" s="7">
        <v>1</v>
      </c>
      <c r="L19" s="7"/>
      <c r="M19" s="7"/>
      <c r="N19" s="7"/>
    </row>
    <row r="20" ht="76.5" customHeight="1" spans="1:14">
      <c r="A20" s="17"/>
      <c r="B20" s="6"/>
      <c r="C20" s="17"/>
      <c r="D20" s="18" t="s">
        <v>49</v>
      </c>
      <c r="E20" s="19" t="s">
        <v>50</v>
      </c>
      <c r="F20" s="20"/>
      <c r="G20" s="20"/>
      <c r="H20" s="19" t="s">
        <v>51</v>
      </c>
      <c r="I20" s="20"/>
      <c r="J20" s="7">
        <v>1</v>
      </c>
      <c r="K20" s="7">
        <v>1</v>
      </c>
      <c r="L20" s="7"/>
      <c r="M20" s="7"/>
      <c r="N20" s="7"/>
    </row>
    <row r="21" ht="60.75" customHeight="1" spans="1:14">
      <c r="A21" s="17"/>
      <c r="B21" s="6"/>
      <c r="C21" s="17"/>
      <c r="D21" s="18" t="s">
        <v>52</v>
      </c>
      <c r="E21" s="19" t="s">
        <v>53</v>
      </c>
      <c r="F21" s="20"/>
      <c r="G21" s="20"/>
      <c r="H21" s="19" t="s">
        <v>54</v>
      </c>
      <c r="I21" s="20"/>
      <c r="J21" s="7">
        <v>2</v>
      </c>
      <c r="K21" s="7">
        <v>2</v>
      </c>
      <c r="L21" s="7"/>
      <c r="M21" s="7"/>
      <c r="N21" s="7"/>
    </row>
    <row r="22" ht="36" customHeight="1" spans="1:14">
      <c r="A22" s="17"/>
      <c r="B22" s="6"/>
      <c r="C22" s="17"/>
      <c r="D22" s="18" t="s">
        <v>55</v>
      </c>
      <c r="E22" s="19" t="s">
        <v>56</v>
      </c>
      <c r="F22" s="20"/>
      <c r="G22" s="20"/>
      <c r="H22" s="19" t="s">
        <v>57</v>
      </c>
      <c r="I22" s="20"/>
      <c r="J22" s="7">
        <v>1</v>
      </c>
      <c r="K22" s="7">
        <v>1</v>
      </c>
      <c r="L22" s="7"/>
      <c r="M22" s="7"/>
      <c r="N22" s="7"/>
    </row>
    <row r="23" ht="68.25" customHeight="1" spans="1:14">
      <c r="A23" s="17"/>
      <c r="B23" s="6"/>
      <c r="C23" s="17"/>
      <c r="D23" s="18" t="s">
        <v>58</v>
      </c>
      <c r="E23" s="19" t="s">
        <v>59</v>
      </c>
      <c r="F23" s="20"/>
      <c r="G23" s="20"/>
      <c r="H23" s="19" t="s">
        <v>60</v>
      </c>
      <c r="I23" s="20"/>
      <c r="J23" s="7">
        <v>1</v>
      </c>
      <c r="K23" s="7">
        <v>1</v>
      </c>
      <c r="L23" s="7"/>
      <c r="M23" s="7"/>
      <c r="N23" s="7"/>
    </row>
    <row r="24" ht="56.25" customHeight="1" spans="1:14">
      <c r="A24" s="17"/>
      <c r="B24" s="6"/>
      <c r="C24" s="17"/>
      <c r="D24" s="18" t="s">
        <v>61</v>
      </c>
      <c r="E24" s="19" t="s">
        <v>62</v>
      </c>
      <c r="F24" s="20"/>
      <c r="G24" s="20"/>
      <c r="H24" s="19" t="s">
        <v>63</v>
      </c>
      <c r="I24" s="20"/>
      <c r="J24" s="7">
        <v>1</v>
      </c>
      <c r="K24" s="7">
        <v>1</v>
      </c>
      <c r="L24" s="7"/>
      <c r="M24" s="7"/>
      <c r="N24" s="7"/>
    </row>
    <row r="25" ht="138.75" customHeight="1" spans="1:14">
      <c r="A25" s="17"/>
      <c r="B25" s="6"/>
      <c r="C25" s="17"/>
      <c r="D25" s="18" t="s">
        <v>64</v>
      </c>
      <c r="E25" s="19" t="s">
        <v>65</v>
      </c>
      <c r="F25" s="20"/>
      <c r="G25" s="20"/>
      <c r="H25" s="19" t="s">
        <v>66</v>
      </c>
      <c r="I25" s="20"/>
      <c r="J25" s="7">
        <v>1</v>
      </c>
      <c r="K25" s="7">
        <v>1</v>
      </c>
      <c r="L25" s="7"/>
      <c r="M25" s="7"/>
      <c r="N25" s="7"/>
    </row>
    <row r="26" ht="76.5" customHeight="1" spans="1:14">
      <c r="A26" s="17"/>
      <c r="B26" s="6"/>
      <c r="C26" s="17"/>
      <c r="D26" s="18" t="s">
        <v>67</v>
      </c>
      <c r="E26" s="19" t="s">
        <v>68</v>
      </c>
      <c r="F26" s="20"/>
      <c r="G26" s="20"/>
      <c r="H26" s="19" t="s">
        <v>69</v>
      </c>
      <c r="I26" s="20"/>
      <c r="J26" s="7">
        <v>1</v>
      </c>
      <c r="K26" s="7">
        <v>1</v>
      </c>
      <c r="L26" s="7"/>
      <c r="M26" s="7"/>
      <c r="N26" s="7"/>
    </row>
    <row r="27" ht="34.5" customHeight="1" spans="1:14">
      <c r="A27" s="17"/>
      <c r="B27" s="6"/>
      <c r="C27" s="17"/>
      <c r="D27" s="18" t="s">
        <v>70</v>
      </c>
      <c r="E27" s="19" t="s">
        <v>71</v>
      </c>
      <c r="F27" s="20"/>
      <c r="G27" s="20"/>
      <c r="H27" s="19" t="s">
        <v>72</v>
      </c>
      <c r="I27" s="20"/>
      <c r="J27" s="7">
        <v>1</v>
      </c>
      <c r="K27" s="7">
        <v>0.5</v>
      </c>
      <c r="L27" s="7"/>
      <c r="M27" s="7"/>
      <c r="N27" s="7"/>
    </row>
    <row r="28" ht="48" customHeight="1" spans="1:14">
      <c r="A28" s="17"/>
      <c r="B28" s="6"/>
      <c r="C28" s="21"/>
      <c r="D28" s="18" t="s">
        <v>73</v>
      </c>
      <c r="E28" s="19" t="s">
        <v>74</v>
      </c>
      <c r="F28" s="20"/>
      <c r="G28" s="20"/>
      <c r="H28" s="19" t="s">
        <v>75</v>
      </c>
      <c r="I28" s="20"/>
      <c r="J28" s="7">
        <v>1</v>
      </c>
      <c r="K28" s="7">
        <v>1</v>
      </c>
      <c r="L28" s="7"/>
      <c r="M28" s="7"/>
      <c r="N28" s="7"/>
    </row>
    <row r="29" ht="85.5" customHeight="1" spans="1:14">
      <c r="A29" s="17"/>
      <c r="B29" s="6"/>
      <c r="C29" s="16" t="s">
        <v>76</v>
      </c>
      <c r="D29" s="18" t="s">
        <v>36</v>
      </c>
      <c r="E29" s="19" t="s">
        <v>77</v>
      </c>
      <c r="F29" s="20"/>
      <c r="G29" s="20"/>
      <c r="H29" s="19" t="s">
        <v>77</v>
      </c>
      <c r="I29" s="20"/>
      <c r="J29" s="7">
        <v>1</v>
      </c>
      <c r="K29" s="7">
        <v>1</v>
      </c>
      <c r="L29" s="7"/>
      <c r="M29" s="7"/>
      <c r="N29" s="7"/>
    </row>
    <row r="30" ht="29.25" customHeight="1" spans="1:14">
      <c r="A30" s="17"/>
      <c r="B30" s="6"/>
      <c r="C30" s="17"/>
      <c r="D30" s="18" t="s">
        <v>38</v>
      </c>
      <c r="E30" s="19" t="s">
        <v>78</v>
      </c>
      <c r="F30" s="20"/>
      <c r="G30" s="20"/>
      <c r="H30" s="19" t="s">
        <v>78</v>
      </c>
      <c r="I30" s="20"/>
      <c r="J30" s="7">
        <v>1</v>
      </c>
      <c r="K30" s="7">
        <v>1</v>
      </c>
      <c r="L30" s="7"/>
      <c r="M30" s="7"/>
      <c r="N30" s="7"/>
    </row>
    <row r="31" ht="102" customHeight="1" spans="1:14">
      <c r="A31" s="17"/>
      <c r="B31" s="6"/>
      <c r="C31" s="17"/>
      <c r="D31" s="18" t="s">
        <v>40</v>
      </c>
      <c r="E31" s="19" t="s">
        <v>79</v>
      </c>
      <c r="F31" s="20"/>
      <c r="G31" s="20"/>
      <c r="H31" s="19" t="s">
        <v>80</v>
      </c>
      <c r="I31" s="20"/>
      <c r="J31" s="7">
        <v>1</v>
      </c>
      <c r="K31" s="7">
        <v>1</v>
      </c>
      <c r="L31" s="7"/>
      <c r="M31" s="7"/>
      <c r="N31" s="7"/>
    </row>
    <row r="32" ht="62.25" customHeight="1" spans="1:14">
      <c r="A32" s="17"/>
      <c r="B32" s="6"/>
      <c r="C32" s="17"/>
      <c r="D32" s="18" t="s">
        <v>43</v>
      </c>
      <c r="E32" s="19" t="s">
        <v>81</v>
      </c>
      <c r="F32" s="20"/>
      <c r="G32" s="20"/>
      <c r="H32" s="19" t="s">
        <v>82</v>
      </c>
      <c r="I32" s="20"/>
      <c r="J32" s="7">
        <v>1</v>
      </c>
      <c r="K32" s="7">
        <v>1</v>
      </c>
      <c r="L32" s="7"/>
      <c r="M32" s="7"/>
      <c r="N32" s="7"/>
    </row>
    <row r="33" ht="63.75" customHeight="1" spans="1:14">
      <c r="A33" s="17"/>
      <c r="B33" s="6"/>
      <c r="C33" s="17"/>
      <c r="D33" s="18" t="s">
        <v>46</v>
      </c>
      <c r="E33" s="19" t="s">
        <v>83</v>
      </c>
      <c r="F33" s="20"/>
      <c r="G33" s="20"/>
      <c r="H33" s="19" t="s">
        <v>84</v>
      </c>
      <c r="I33" s="20"/>
      <c r="J33" s="7">
        <v>1</v>
      </c>
      <c r="K33" s="7">
        <v>1</v>
      </c>
      <c r="L33" s="7"/>
      <c r="M33" s="7"/>
      <c r="N33" s="7"/>
    </row>
    <row r="34" ht="63.75" customHeight="1" spans="1:14">
      <c r="A34" s="17"/>
      <c r="B34" s="6"/>
      <c r="C34" s="17"/>
      <c r="D34" s="18" t="s">
        <v>49</v>
      </c>
      <c r="E34" s="19" t="s">
        <v>85</v>
      </c>
      <c r="F34" s="20"/>
      <c r="G34" s="20"/>
      <c r="H34" s="19" t="s">
        <v>86</v>
      </c>
      <c r="I34" s="20"/>
      <c r="J34" s="7">
        <v>1</v>
      </c>
      <c r="K34" s="7">
        <v>1</v>
      </c>
      <c r="L34" s="7"/>
      <c r="M34" s="7"/>
      <c r="N34" s="7"/>
    </row>
    <row r="35" ht="161.25" customHeight="1" spans="1:14">
      <c r="A35" s="17"/>
      <c r="B35" s="6"/>
      <c r="C35" s="17"/>
      <c r="D35" s="18" t="s">
        <v>52</v>
      </c>
      <c r="E35" s="19" t="s">
        <v>87</v>
      </c>
      <c r="F35" s="20"/>
      <c r="G35" s="20"/>
      <c r="H35" s="19" t="s">
        <v>88</v>
      </c>
      <c r="I35" s="20"/>
      <c r="J35" s="7">
        <v>2</v>
      </c>
      <c r="K35" s="7">
        <v>2</v>
      </c>
      <c r="L35" s="7"/>
      <c r="M35" s="7"/>
      <c r="N35" s="7"/>
    </row>
    <row r="36" ht="52.5" customHeight="1" spans="1:14">
      <c r="A36" s="17"/>
      <c r="B36" s="6"/>
      <c r="C36" s="17"/>
      <c r="D36" s="18" t="s">
        <v>55</v>
      </c>
      <c r="E36" s="19" t="s">
        <v>89</v>
      </c>
      <c r="F36" s="20"/>
      <c r="G36" s="20"/>
      <c r="H36" s="19" t="s">
        <v>90</v>
      </c>
      <c r="I36" s="20"/>
      <c r="J36" s="7">
        <v>1</v>
      </c>
      <c r="K36" s="7">
        <v>1</v>
      </c>
      <c r="L36" s="7"/>
      <c r="M36" s="7"/>
      <c r="N36" s="7"/>
    </row>
    <row r="37" ht="54.75" customHeight="1" spans="1:14">
      <c r="A37" s="17"/>
      <c r="B37" s="6"/>
      <c r="C37" s="17"/>
      <c r="D37" s="18" t="s">
        <v>58</v>
      </c>
      <c r="E37" s="19" t="s">
        <v>91</v>
      </c>
      <c r="F37" s="20"/>
      <c r="G37" s="20"/>
      <c r="H37" s="19" t="s">
        <v>92</v>
      </c>
      <c r="I37" s="20"/>
      <c r="J37" s="7">
        <v>1</v>
      </c>
      <c r="K37" s="7">
        <v>1</v>
      </c>
      <c r="L37" s="7"/>
      <c r="M37" s="7"/>
      <c r="N37" s="7"/>
    </row>
    <row r="38" ht="54.75" customHeight="1" spans="1:14">
      <c r="A38" s="17"/>
      <c r="B38" s="6"/>
      <c r="C38" s="17"/>
      <c r="D38" s="18" t="s">
        <v>61</v>
      </c>
      <c r="E38" s="19" t="s">
        <v>93</v>
      </c>
      <c r="F38" s="20"/>
      <c r="G38" s="20"/>
      <c r="H38" s="19" t="s">
        <v>94</v>
      </c>
      <c r="I38" s="20"/>
      <c r="J38" s="7">
        <v>1</v>
      </c>
      <c r="K38" s="7">
        <v>1</v>
      </c>
      <c r="L38" s="7"/>
      <c r="M38" s="7"/>
      <c r="N38" s="7"/>
    </row>
    <row r="39" ht="29.25" customHeight="1" spans="1:14">
      <c r="A39" s="17"/>
      <c r="B39" s="6"/>
      <c r="C39" s="17"/>
      <c r="D39" s="18" t="s">
        <v>64</v>
      </c>
      <c r="E39" s="19" t="s">
        <v>95</v>
      </c>
      <c r="F39" s="20"/>
      <c r="G39" s="20"/>
      <c r="H39" s="19" t="s">
        <v>96</v>
      </c>
      <c r="I39" s="20"/>
      <c r="J39" s="7">
        <v>1</v>
      </c>
      <c r="K39" s="7">
        <v>1</v>
      </c>
      <c r="L39" s="7" t="s">
        <v>97</v>
      </c>
      <c r="M39" s="7"/>
      <c r="N39" s="7"/>
    </row>
    <row r="40" ht="29.25" customHeight="1" spans="1:14">
      <c r="A40" s="17"/>
      <c r="B40" s="6"/>
      <c r="C40" s="17"/>
      <c r="D40" s="18" t="s">
        <v>67</v>
      </c>
      <c r="E40" s="19" t="s">
        <v>98</v>
      </c>
      <c r="F40" s="20"/>
      <c r="G40" s="20"/>
      <c r="H40" s="19" t="s">
        <v>98</v>
      </c>
      <c r="I40" s="20"/>
      <c r="J40" s="7">
        <v>1</v>
      </c>
      <c r="K40" s="7">
        <v>1</v>
      </c>
      <c r="L40" s="7"/>
      <c r="M40" s="7"/>
      <c r="N40" s="7"/>
    </row>
    <row r="41" ht="47.25" customHeight="1" spans="1:14">
      <c r="A41" s="17"/>
      <c r="B41" s="6"/>
      <c r="C41" s="17"/>
      <c r="D41" s="18" t="s">
        <v>70</v>
      </c>
      <c r="E41" s="19" t="s">
        <v>99</v>
      </c>
      <c r="F41" s="20"/>
      <c r="G41" s="20"/>
      <c r="H41" s="19" t="s">
        <v>100</v>
      </c>
      <c r="I41" s="20"/>
      <c r="J41" s="7">
        <v>1</v>
      </c>
      <c r="K41" s="7">
        <v>1</v>
      </c>
      <c r="L41" s="7"/>
      <c r="M41" s="7"/>
      <c r="N41" s="7"/>
    </row>
    <row r="42" spans="1:14">
      <c r="A42" s="17"/>
      <c r="B42" s="6"/>
      <c r="C42" s="17"/>
      <c r="D42" s="18" t="s">
        <v>73</v>
      </c>
      <c r="E42" s="19" t="s">
        <v>101</v>
      </c>
      <c r="F42" s="20"/>
      <c r="G42" s="20"/>
      <c r="H42" s="19" t="s">
        <v>102</v>
      </c>
      <c r="I42" s="20"/>
      <c r="J42" s="7">
        <v>1</v>
      </c>
      <c r="K42" s="7">
        <v>1</v>
      </c>
      <c r="L42" s="7"/>
      <c r="M42" s="7"/>
      <c r="N42" s="7"/>
    </row>
    <row r="43" ht="24" spans="1:14">
      <c r="A43" s="17"/>
      <c r="B43" s="6"/>
      <c r="C43" s="16" t="s">
        <v>103</v>
      </c>
      <c r="D43" s="18" t="s">
        <v>104</v>
      </c>
      <c r="E43" s="19" t="s">
        <v>105</v>
      </c>
      <c r="F43" s="20"/>
      <c r="G43" s="20"/>
      <c r="H43" s="19" t="s">
        <v>105</v>
      </c>
      <c r="I43" s="20"/>
      <c r="J43" s="7">
        <v>10</v>
      </c>
      <c r="K43" s="7">
        <v>10</v>
      </c>
      <c r="L43" s="7"/>
      <c r="M43" s="7"/>
      <c r="N43" s="7"/>
    </row>
    <row r="44" ht="24" spans="1:14">
      <c r="A44" s="17"/>
      <c r="B44" s="6"/>
      <c r="C44" s="6" t="s">
        <v>106</v>
      </c>
      <c r="D44" s="18" t="s">
        <v>107</v>
      </c>
      <c r="E44" s="19" t="s">
        <v>108</v>
      </c>
      <c r="F44" s="20"/>
      <c r="G44" s="20"/>
      <c r="H44" s="19"/>
      <c r="I44" s="20"/>
      <c r="J44" s="7">
        <v>10</v>
      </c>
      <c r="K44" s="7">
        <v>10</v>
      </c>
      <c r="L44" s="7"/>
      <c r="M44" s="7"/>
      <c r="N44" s="7"/>
    </row>
    <row r="45" ht="35.1" customHeight="1" spans="1:14">
      <c r="A45" s="17"/>
      <c r="B45" s="6" t="s">
        <v>109</v>
      </c>
      <c r="C45" s="6" t="s">
        <v>110</v>
      </c>
      <c r="D45" s="18" t="s">
        <v>111</v>
      </c>
      <c r="E45" s="19" t="s">
        <v>112</v>
      </c>
      <c r="F45" s="20"/>
      <c r="G45" s="20"/>
      <c r="H45" s="19" t="s">
        <v>112</v>
      </c>
      <c r="I45" s="20"/>
      <c r="J45" s="7">
        <v>10</v>
      </c>
      <c r="K45" s="7">
        <v>8</v>
      </c>
      <c r="L45" s="7"/>
      <c r="M45" s="7"/>
      <c r="N45" s="7"/>
    </row>
    <row r="46" ht="74.25" customHeight="1" spans="1:14">
      <c r="A46" s="17"/>
      <c r="B46" s="6"/>
      <c r="C46" s="6" t="s">
        <v>113</v>
      </c>
      <c r="D46" s="18" t="s">
        <v>114</v>
      </c>
      <c r="E46" s="19" t="s">
        <v>115</v>
      </c>
      <c r="F46" s="20"/>
      <c r="G46" s="20"/>
      <c r="H46" s="19" t="s">
        <v>115</v>
      </c>
      <c r="I46" s="20"/>
      <c r="J46" s="7">
        <v>10</v>
      </c>
      <c r="K46" s="7">
        <v>8</v>
      </c>
      <c r="L46" s="7"/>
      <c r="M46" s="7"/>
      <c r="N46" s="7"/>
    </row>
    <row r="47" ht="74.25" customHeight="1" spans="1:14">
      <c r="A47" s="17"/>
      <c r="B47" s="6"/>
      <c r="C47" s="6" t="s">
        <v>116</v>
      </c>
      <c r="D47" s="18" t="s">
        <v>117</v>
      </c>
      <c r="E47" s="19" t="s">
        <v>118</v>
      </c>
      <c r="F47" s="20"/>
      <c r="G47" s="20"/>
      <c r="H47" s="19" t="s">
        <v>118</v>
      </c>
      <c r="I47" s="20"/>
      <c r="J47" s="7">
        <v>10</v>
      </c>
      <c r="K47" s="7">
        <v>8</v>
      </c>
      <c r="L47" s="7"/>
      <c r="M47" s="7"/>
      <c r="N47" s="7"/>
    </row>
    <row r="48" ht="36" spans="1:14">
      <c r="A48" s="17"/>
      <c r="B48" s="16" t="s">
        <v>119</v>
      </c>
      <c r="C48" s="6" t="s">
        <v>120</v>
      </c>
      <c r="D48" s="22" t="s">
        <v>121</v>
      </c>
      <c r="E48" s="23" t="s">
        <v>122</v>
      </c>
      <c r="F48" s="24"/>
      <c r="G48" s="24"/>
      <c r="H48" s="23" t="s">
        <v>122</v>
      </c>
      <c r="I48" s="24"/>
      <c r="J48" s="7">
        <v>10</v>
      </c>
      <c r="K48" s="7">
        <v>8</v>
      </c>
      <c r="L48" s="7"/>
      <c r="M48" s="7"/>
      <c r="N48" s="7"/>
    </row>
    <row r="49" spans="1:14">
      <c r="A49" s="6" t="s">
        <v>123</v>
      </c>
      <c r="B49" s="6"/>
      <c r="C49" s="6"/>
      <c r="D49" s="6"/>
      <c r="E49" s="6"/>
      <c r="F49" s="6"/>
      <c r="G49" s="6"/>
      <c r="H49" s="6"/>
      <c r="I49" s="6"/>
      <c r="J49" s="7">
        <f>SUM(J15:J48)+I8</f>
        <v>100</v>
      </c>
      <c r="K49" s="30">
        <f>SUM(K15:K48)+N8</f>
        <v>91.4851808958333</v>
      </c>
      <c r="L49" s="7"/>
      <c r="M49" s="7"/>
      <c r="N49" s="7"/>
    </row>
    <row r="50" spans="1:14">
      <c r="A50" s="25"/>
      <c r="B50" s="25"/>
      <c r="C50" s="25"/>
      <c r="D50" s="26"/>
      <c r="E50" s="26"/>
      <c r="F50" s="26"/>
      <c r="G50" s="26"/>
      <c r="H50" s="25"/>
      <c r="I50" s="25"/>
      <c r="J50" s="25"/>
      <c r="K50" s="25"/>
      <c r="L50" s="25"/>
      <c r="M50" s="25"/>
      <c r="N50" s="25"/>
    </row>
    <row r="51" ht="127.15" customHeight="1" spans="1:14">
      <c r="A51" s="27" t="s">
        <v>124</v>
      </c>
      <c r="B51" s="27"/>
      <c r="C51" s="27"/>
      <c r="D51" s="28"/>
      <c r="E51" s="28"/>
      <c r="F51" s="28"/>
      <c r="G51" s="28"/>
      <c r="H51" s="27"/>
      <c r="I51" s="27"/>
      <c r="J51" s="27"/>
      <c r="K51" s="27"/>
      <c r="L51" s="27"/>
      <c r="M51" s="27"/>
      <c r="N51" s="27"/>
    </row>
  </sheetData>
  <mergeCells count="139">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E33:G33"/>
    <mergeCell ref="H33:I33"/>
    <mergeCell ref="L33:N33"/>
    <mergeCell ref="E34:G34"/>
    <mergeCell ref="H34:I34"/>
    <mergeCell ref="L34:N34"/>
    <mergeCell ref="E35:G35"/>
    <mergeCell ref="H35:I35"/>
    <mergeCell ref="L35:N35"/>
    <mergeCell ref="E36:G36"/>
    <mergeCell ref="H36:I36"/>
    <mergeCell ref="L36:N36"/>
    <mergeCell ref="E37:G37"/>
    <mergeCell ref="H37:I37"/>
    <mergeCell ref="L37:N37"/>
    <mergeCell ref="E38:G38"/>
    <mergeCell ref="H38:I38"/>
    <mergeCell ref="L38:N38"/>
    <mergeCell ref="E39:G39"/>
    <mergeCell ref="H39:I39"/>
    <mergeCell ref="L39:N39"/>
    <mergeCell ref="E40:G40"/>
    <mergeCell ref="H40:I40"/>
    <mergeCell ref="L40:N40"/>
    <mergeCell ref="E41:G41"/>
    <mergeCell ref="H41:I41"/>
    <mergeCell ref="L41:N41"/>
    <mergeCell ref="E42:G42"/>
    <mergeCell ref="H42:I42"/>
    <mergeCell ref="L42:N42"/>
    <mergeCell ref="E43:G43"/>
    <mergeCell ref="H43:I43"/>
    <mergeCell ref="L43:N43"/>
    <mergeCell ref="E44:G44"/>
    <mergeCell ref="H44:I44"/>
    <mergeCell ref="L44:N44"/>
    <mergeCell ref="E45:G45"/>
    <mergeCell ref="H45:I45"/>
    <mergeCell ref="L45:N45"/>
    <mergeCell ref="E46:G46"/>
    <mergeCell ref="H46:I46"/>
    <mergeCell ref="L46:N46"/>
    <mergeCell ref="E47:G47"/>
    <mergeCell ref="H47:I47"/>
    <mergeCell ref="L47:N47"/>
    <mergeCell ref="E48:G48"/>
    <mergeCell ref="H48:I48"/>
    <mergeCell ref="L48:N48"/>
    <mergeCell ref="A49:I49"/>
    <mergeCell ref="L49:N49"/>
    <mergeCell ref="A51:N51"/>
    <mergeCell ref="A12:A13"/>
    <mergeCell ref="A14:A48"/>
    <mergeCell ref="B15:B44"/>
    <mergeCell ref="B45:B47"/>
    <mergeCell ref="C15:C28"/>
    <mergeCell ref="C29:C42"/>
    <mergeCell ref="A7:B11"/>
  </mergeCells>
  <printOptions horizontalCentered="1"/>
  <pageMargins left="0.503472222222222" right="0.503472222222222" top="0.751388888888889" bottom="0.554861111111111" header="0.298611111111111" footer="0.298611111111111"/>
  <pageSetup paperSize="9" orientation="landscape"/>
  <headerFooter/>
  <rowBreaks count="1" manualBreakCount="1">
    <brk id="51"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羊羊</cp:lastModifiedBy>
  <dcterms:created xsi:type="dcterms:W3CDTF">2015-06-06T10:19:00Z</dcterms:created>
  <dcterms:modified xsi:type="dcterms:W3CDTF">2022-06-06T10:00:17Z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2052-11.1.0.11744</vt:lpwstr>
  </property>
  <property fmtid="{D5CDD505-2E9C-101B-9397-08002B2CF9AE}" pid="4" name="KSOReadingLayout">
    <vt:bool>true</vt:bool>
  </property>
</Properties>
</file>