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D477884A-B29A-44A5-97A8-21D96B528CC2}"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6" i="1" l="1"/>
  <c r="M8" i="1"/>
  <c r="N8" i="1" s="1"/>
  <c r="K26" i="1" s="1"/>
</calcChain>
</file>

<file path=xl/sharedStrings.xml><?xml version="1.0" encoding="utf-8"?>
<sst xmlns="http://schemas.openxmlformats.org/spreadsheetml/2006/main" count="90" uniqueCount="76">
  <si>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</si>
  <si>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</si>
  <si>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</si>
  <si>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</si>
  <si>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创新能力建设—农林复合体系模式研究与示范</t>
  </si>
  <si>
    <t>主管部门</t>
  </si>
  <si>
    <t>北京市农林科学院</t>
  </si>
  <si>
    <t>实施单位</t>
  </si>
  <si>
    <t>项目负责人</t>
  </si>
  <si>
    <t>王之岭、刘宇</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</si>
  <si>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</si>
  <si>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</si>
  <si>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</si>
  <si>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</si>
  <si>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</si>
  <si>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</si>
  <si>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</si>
  <si>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</si>
  <si>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</si>
  <si>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</si>
  <si>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</si>
  <si>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</si>
  <si>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</si>
  <si>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</si>
  <si>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</si>
  <si>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</si>
  <si>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1、筛选出固土保水植物品种2-3个。2、筛选出林下食用菌、特色花卉优良品种5-6个，优良草本地被植物3-5种。3、获得北京典型区域农林复合经营模式的生态系统服务功能物质量与价值量。4、发表论文2-3篇，申请专利1-2项。5、在北京郊区示范推广农林复合经营模式200亩。</t>
  </si>
  <si>
    <t>1、固土保水植物品种3个：金银花、欧李、丹参。2、筛选出适宜在林下栽培的食用菌品种3个：榆黄菇、黑木耳、香菇；特色花卉品种3个：百合、菊花、玫瑰；优良草本地被植物3个：四季青绿苔草、秀发披针叶苔草，狼尾草。3、获得北京典型区域农林复合经营模式的生态系统服务功能物质量与价值量数据1组。4、发表SCI论文3篇，核心期刊论文10篇，申请发明专利5项，获得授权1项。5、在北京郊区示范推广农林复合经营模式420亩。</t>
  </si>
  <si>
    <t>绩效指标</t>
  </si>
  <si>
    <t>一级指标</t>
  </si>
  <si>
    <t>二级指标</t>
  </si>
  <si>
    <t>三级指标</t>
  </si>
  <si>
    <t>年度指标值</t>
  </si>
  <si>
    <t>实际完成值</t>
  </si>
  <si>
    <t>偏差原因分析及改进措施</t>
  </si>
  <si>
    <t>产出指标
（50分）</t>
  </si>
  <si>
    <t>数量指标（15分）</t>
  </si>
  <si>
    <t>品种</t>
  </si>
  <si>
    <t>固土保水植物品种2-3个；筛选出林下食用菌、特色花卉优良品种5-6个；优良草本地被植物3-5种</t>
  </si>
  <si>
    <t>筛选出适宜在林下栽培的食用菌品种3个：榆黄菇、黑木耳、香菇；特色花卉品种3个：百合、菊花、玫瑰；优良草本地被植物3个：四季青绿苔草、秀发披针叶苔草，狼尾草；固土保水植物品种3个：金银花、欧李、丹参。</t>
  </si>
  <si>
    <t>论文</t>
  </si>
  <si>
    <t>核心期刊论文2-3篇</t>
  </si>
  <si>
    <t>发表SCI论文3篇，核心期刊论文10篇</t>
  </si>
  <si>
    <t>专利</t>
  </si>
  <si>
    <t>申请发明专利1-2项</t>
  </si>
  <si>
    <t>申请发明专利5项，授权1项</t>
  </si>
  <si>
    <t>模式示范</t>
  </si>
  <si>
    <t>200亩</t>
  </si>
  <si>
    <t>420亩</t>
  </si>
  <si>
    <t>质量指标
（15分）</t>
  </si>
  <si>
    <t>北京典型区域农林复合经营模式的生态系统服务功能物质量与价值量</t>
  </si>
  <si>
    <t>获得</t>
  </si>
  <si>
    <t>对北京典型区域林-花、林-草、林-菌、林-菜和林-草-禽5类模式15种配置复合林分和5种单一对照林分的涵养水源、固碳释氧、林木积累营养物质和净化大气环境等指标进行连续数据观测与物质、价值量定量评估。</t>
  </si>
  <si>
    <t>时效指标
（10分）</t>
  </si>
  <si>
    <t>品种筛选、论文发表、模式示范推广</t>
  </si>
  <si>
    <t>2021年12月底之前</t>
  </si>
  <si>
    <t>成本指标（10分）</t>
  </si>
  <si>
    <t>预算项目经费</t>
  </si>
  <si>
    <t>150万元</t>
  </si>
  <si>
    <t>未超过预算成本</t>
  </si>
  <si>
    <t>效益指标
（30分）</t>
  </si>
  <si>
    <t>经济效益指标</t>
  </si>
  <si>
    <t>林下经济效益</t>
  </si>
  <si>
    <t>得到提升</t>
  </si>
  <si>
    <t>林下食用菌优良品种及配套技术亩产值可达上万元；在林下种植耐阴性强的功能花卉茶菊和百合，亩均收益可达4000元；低密度放养北京油鸡每只鸡年纯收入70元以上。</t>
  </si>
  <si>
    <t>目前项目主要在大石窝镇林下示范园区开展，还有待于进一步辐射至周边地区及北京市其他郊区。</t>
  </si>
  <si>
    <t>生态效益指标</t>
  </si>
  <si>
    <t>生态效益</t>
  </si>
  <si>
    <t>多种林下经济结合模式可改善园区环境，具有明显的生态效益，提升了园区品质和环境功能，符合健康种养殖和肉蛋产品绿色生产的标准要求。</t>
  </si>
  <si>
    <t>满意度指标
（10分）</t>
  </si>
  <si>
    <t>服务对象满意度指标</t>
  </si>
  <si>
    <t>示范园区满意度</t>
  </si>
  <si>
    <t>≥80%</t>
  </si>
  <si>
    <t>需要进一步与园区在多方位加强合作，开拓林下种养殖产品销路。</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</si>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</sst>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38">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0" xfId="0" applyFont="1" applyAlignment="1">
      <alignment vertical="center" wrapText="1"/>
    </xf>
    <xf numFmtId="10"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7"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left" vertical="top"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7" fillId="0" borderId="1" xfId="0" applyFont="1" applyBorder="1" applyAlignment="1">
      <alignment horizontal="left" vertical="center" wrapText="1"/>
    </xf>
    <xf numFmtId="9"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view="pageBreakPreview" topLeftCell="A18" zoomScaleNormal="100" workbookViewId="0">
      <selection activeCell="K15" sqref="K15"/>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11" t="s">
        <v>1</v>
      </c>
      <c r="B2" s="11"/>
      <c r="C2" s="11"/>
      <c r="D2" s="11"/>
      <c r="E2" s="11"/>
      <c r="F2" s="11"/>
      <c r="G2" s="11"/>
      <c r="H2" s="11"/>
      <c r="I2" s="11"/>
      <c r="J2" s="11"/>
      <c r="K2" s="11"/>
      <c r="L2" s="11"/>
      <c r="M2" s="11"/>
      <c r="N2" s="11"/>
    </row>
    <row r="3" spans="1:14" x14ac:dyDescent="0.2">
      <c r="A3" s="12" t="s">
        <v>2</v>
      </c>
      <c r="B3" s="12"/>
      <c r="C3" s="12"/>
      <c r="D3" s="12"/>
      <c r="E3" s="12"/>
      <c r="F3" s="12"/>
      <c r="G3" s="12"/>
      <c r="H3" s="12"/>
      <c r="I3" s="12"/>
      <c r="J3" s="12"/>
      <c r="K3" s="12"/>
      <c r="L3" s="12"/>
      <c r="M3" s="12"/>
      <c r="N3" s="12"/>
    </row>
    <row r="4" spans="1:14" x14ac:dyDescent="0.2">
      <c r="A4" s="13" t="s">
        <v>3</v>
      </c>
      <c r="B4" s="13"/>
      <c r="C4" s="14" t="s">
        <v>4</v>
      </c>
      <c r="D4" s="14"/>
      <c r="E4" s="14"/>
      <c r="F4" s="14"/>
      <c r="G4" s="14"/>
      <c r="H4" s="14"/>
      <c r="I4" s="14"/>
      <c r="J4" s="14"/>
      <c r="K4" s="14"/>
      <c r="L4" s="14"/>
      <c r="M4" s="14"/>
      <c r="N4" s="14"/>
    </row>
    <row r="5" spans="1:14" x14ac:dyDescent="0.2">
      <c r="A5" s="13" t="s">
        <v>5</v>
      </c>
      <c r="B5" s="13"/>
      <c r="C5" s="14" t="s">
        <v>6</v>
      </c>
      <c r="D5" s="14"/>
      <c r="E5" s="14"/>
      <c r="F5" s="14"/>
      <c r="G5" s="14"/>
      <c r="H5" s="2" t="s">
        <v>7</v>
      </c>
      <c r="I5" s="14" t="s">
        <v>6</v>
      </c>
      <c r="J5" s="14"/>
      <c r="K5" s="14"/>
      <c r="L5" s="14"/>
      <c r="M5" s="14"/>
      <c r="N5" s="14"/>
    </row>
    <row r="6" spans="1:14" x14ac:dyDescent="0.2">
      <c r="A6" s="13" t="s">
        <v>8</v>
      </c>
      <c r="B6" s="13"/>
      <c r="C6" s="14" t="s">
        <v>9</v>
      </c>
      <c r="D6" s="14"/>
      <c r="E6" s="14"/>
      <c r="F6" s="14"/>
      <c r="G6" s="14"/>
      <c r="H6" s="2" t="s">
        <v>10</v>
      </c>
      <c r="I6" s="14">
        <v>51503437</v>
      </c>
      <c r="J6" s="14"/>
      <c r="K6" s="14"/>
      <c r="L6" s="14"/>
      <c r="M6" s="14"/>
      <c r="N6" s="14"/>
    </row>
    <row r="7" spans="1:14" x14ac:dyDescent="0.2">
      <c r="A7" s="32" t="s">
        <v>11</v>
      </c>
      <c r="B7" s="33"/>
      <c r="C7" s="13"/>
      <c r="D7" s="13"/>
      <c r="E7" s="13"/>
      <c r="F7" s="2" t="s">
        <v>12</v>
      </c>
      <c r="G7" s="2" t="s">
        <v>13</v>
      </c>
      <c r="H7" s="2" t="s">
        <v>14</v>
      </c>
      <c r="I7" s="13" t="s">
        <v>15</v>
      </c>
      <c r="J7" s="13"/>
      <c r="K7" s="13"/>
      <c r="L7" s="13"/>
      <c r="M7" s="2" t="s">
        <v>16</v>
      </c>
      <c r="N7" s="2" t="s">
        <v>17</v>
      </c>
    </row>
    <row r="8" spans="1:14" x14ac:dyDescent="0.2">
      <c r="A8" s="34"/>
      <c r="B8" s="35"/>
      <c r="C8" s="15" t="s">
        <v>18</v>
      </c>
      <c r="D8" s="15"/>
      <c r="E8" s="15"/>
      <c r="F8" s="3">
        <v>150</v>
      </c>
      <c r="G8" s="3">
        <v>150</v>
      </c>
      <c r="H8" s="3">
        <v>149.87864400000001</v>
      </c>
      <c r="I8" s="13">
        <v>10</v>
      </c>
      <c r="J8" s="13"/>
      <c r="K8" s="13"/>
      <c r="L8" s="13"/>
      <c r="M8" s="8">
        <f>H8/G8</f>
        <v>0.99919096000000007</v>
      </c>
      <c r="N8" s="9">
        <f>M8*10</f>
        <v>9.9919096000000014</v>
      </c>
    </row>
    <row r="9" spans="1:14" x14ac:dyDescent="0.2">
      <c r="A9" s="34"/>
      <c r="B9" s="35"/>
      <c r="C9" s="13" t="s">
        <v>19</v>
      </c>
      <c r="D9" s="13"/>
      <c r="E9" s="13"/>
      <c r="F9" s="3">
        <v>150</v>
      </c>
      <c r="G9" s="3">
        <v>150</v>
      </c>
      <c r="H9" s="3">
        <v>149.87864400000001</v>
      </c>
      <c r="I9" s="14" t="s">
        <v>20</v>
      </c>
      <c r="J9" s="14"/>
      <c r="K9" s="14"/>
      <c r="L9" s="14"/>
      <c r="M9" s="3" t="s">
        <v>20</v>
      </c>
      <c r="N9" s="3" t="s">
        <v>20</v>
      </c>
    </row>
    <row r="10" spans="1:14" x14ac:dyDescent="0.2">
      <c r="A10" s="34"/>
      <c r="B10" s="35"/>
      <c r="C10" s="13" t="s">
        <v>21</v>
      </c>
      <c r="D10" s="13"/>
      <c r="E10" s="13"/>
      <c r="F10" s="3"/>
      <c r="G10" s="3"/>
      <c r="H10" s="3"/>
      <c r="I10" s="14" t="s">
        <v>20</v>
      </c>
      <c r="J10" s="14"/>
      <c r="K10" s="14"/>
      <c r="L10" s="14"/>
      <c r="M10" s="3" t="s">
        <v>20</v>
      </c>
      <c r="N10" s="3" t="s">
        <v>20</v>
      </c>
    </row>
    <row r="11" spans="1:14" x14ac:dyDescent="0.2">
      <c r="A11" s="36"/>
      <c r="B11" s="37"/>
      <c r="C11" s="13" t="s">
        <v>22</v>
      </c>
      <c r="D11" s="13"/>
      <c r="E11" s="13"/>
      <c r="F11" s="3"/>
      <c r="G11" s="3"/>
      <c r="H11" s="3"/>
      <c r="I11" s="14" t="s">
        <v>20</v>
      </c>
      <c r="J11" s="14"/>
      <c r="K11" s="14"/>
      <c r="L11" s="14"/>
      <c r="M11" s="3" t="s">
        <v>20</v>
      </c>
      <c r="N11" s="3" t="s">
        <v>20</v>
      </c>
    </row>
    <row r="12" spans="1:14" x14ac:dyDescent="0.2">
      <c r="A12" s="13" t="s">
        <v>23</v>
      </c>
      <c r="B12" s="13" t="s">
        <v>24</v>
      </c>
      <c r="C12" s="13"/>
      <c r="D12" s="13"/>
      <c r="E12" s="13"/>
      <c r="F12" s="13"/>
      <c r="G12" s="13"/>
      <c r="H12" s="13" t="s">
        <v>25</v>
      </c>
      <c r="I12" s="13"/>
      <c r="J12" s="13"/>
      <c r="K12" s="13"/>
      <c r="L12" s="13"/>
      <c r="M12" s="13"/>
      <c r="N12" s="13"/>
    </row>
    <row r="13" spans="1:14" ht="72.75" customHeight="1" x14ac:dyDescent="0.2">
      <c r="A13" s="13"/>
      <c r="B13" s="16" t="s">
        <v>26</v>
      </c>
      <c r="C13" s="16"/>
      <c r="D13" s="16"/>
      <c r="E13" s="16"/>
      <c r="F13" s="16"/>
      <c r="G13" s="16"/>
      <c r="H13" s="17" t="s">
        <v>27</v>
      </c>
      <c r="I13" s="17"/>
      <c r="J13" s="17"/>
      <c r="K13" s="17"/>
      <c r="L13" s="17"/>
      <c r="M13" s="17"/>
      <c r="N13" s="17"/>
    </row>
    <row r="14" spans="1:14" ht="31.9" customHeight="1" x14ac:dyDescent="0.2">
      <c r="A14" s="27" t="s">
        <v>28</v>
      </c>
      <c r="B14" s="2" t="s">
        <v>29</v>
      </c>
      <c r="C14" s="2" t="s">
        <v>30</v>
      </c>
      <c r="D14" s="2" t="s">
        <v>31</v>
      </c>
      <c r="E14" s="13" t="s">
        <v>32</v>
      </c>
      <c r="F14" s="13"/>
      <c r="G14" s="13"/>
      <c r="H14" s="13" t="s">
        <v>33</v>
      </c>
      <c r="I14" s="13"/>
      <c r="J14" s="2" t="s">
        <v>15</v>
      </c>
      <c r="K14" s="2" t="s">
        <v>17</v>
      </c>
      <c r="L14" s="13" t="s">
        <v>34</v>
      </c>
      <c r="M14" s="13"/>
      <c r="N14" s="13"/>
    </row>
    <row r="15" spans="1:14" ht="91.5" customHeight="1" x14ac:dyDescent="0.2">
      <c r="A15" s="28"/>
      <c r="B15" s="13" t="s">
        <v>35</v>
      </c>
      <c r="C15" s="27" t="s">
        <v>36</v>
      </c>
      <c r="D15" s="5" t="s">
        <v>37</v>
      </c>
      <c r="E15" s="18" t="s">
        <v>38</v>
      </c>
      <c r="F15" s="18"/>
      <c r="G15" s="18"/>
      <c r="H15" s="14" t="s">
        <v>39</v>
      </c>
      <c r="I15" s="14"/>
      <c r="J15" s="3">
        <v>5</v>
      </c>
      <c r="K15" s="3">
        <v>5</v>
      </c>
      <c r="L15" s="14"/>
      <c r="M15" s="14"/>
      <c r="N15" s="14"/>
    </row>
    <row r="16" spans="1:14" ht="25.5" customHeight="1" x14ac:dyDescent="0.2">
      <c r="A16" s="28"/>
      <c r="B16" s="13"/>
      <c r="C16" s="28"/>
      <c r="D16" s="5" t="s">
        <v>40</v>
      </c>
      <c r="E16" s="19" t="s">
        <v>41</v>
      </c>
      <c r="F16" s="20"/>
      <c r="G16" s="21"/>
      <c r="H16" s="22" t="s">
        <v>42</v>
      </c>
      <c r="I16" s="23"/>
      <c r="J16" s="3">
        <v>5</v>
      </c>
      <c r="K16" s="3">
        <v>5</v>
      </c>
      <c r="L16" s="22"/>
      <c r="M16" s="24"/>
      <c r="N16" s="23"/>
    </row>
    <row r="17" spans="1:14" x14ac:dyDescent="0.2">
      <c r="A17" s="28"/>
      <c r="B17" s="13"/>
      <c r="C17" s="28"/>
      <c r="D17" s="5" t="s">
        <v>43</v>
      </c>
      <c r="E17" s="18" t="s">
        <v>44</v>
      </c>
      <c r="F17" s="18"/>
      <c r="G17" s="18"/>
      <c r="H17" s="14" t="s">
        <v>45</v>
      </c>
      <c r="I17" s="14"/>
      <c r="J17" s="3">
        <v>3</v>
      </c>
      <c r="K17" s="3">
        <v>3</v>
      </c>
      <c r="L17" s="14"/>
      <c r="M17" s="14"/>
      <c r="N17" s="14"/>
    </row>
    <row r="18" spans="1:14" x14ac:dyDescent="0.2">
      <c r="A18" s="28"/>
      <c r="B18" s="13"/>
      <c r="C18" s="29"/>
      <c r="D18" s="5" t="s">
        <v>46</v>
      </c>
      <c r="E18" s="18" t="s">
        <v>47</v>
      </c>
      <c r="F18" s="18"/>
      <c r="G18" s="18"/>
      <c r="H18" s="14" t="s">
        <v>48</v>
      </c>
      <c r="I18" s="14"/>
      <c r="J18" s="3">
        <v>2</v>
      </c>
      <c r="K18" s="3">
        <v>2</v>
      </c>
      <c r="L18" s="14"/>
      <c r="M18" s="14"/>
      <c r="N18" s="14"/>
    </row>
    <row r="19" spans="1:14" ht="118.5" customHeight="1" x14ac:dyDescent="0.2">
      <c r="A19" s="28"/>
      <c r="B19" s="13"/>
      <c r="C19" s="4" t="s">
        <v>49</v>
      </c>
      <c r="D19" s="6" t="s">
        <v>50</v>
      </c>
      <c r="E19" s="18" t="s">
        <v>51</v>
      </c>
      <c r="F19" s="18"/>
      <c r="G19" s="18"/>
      <c r="H19" s="14" t="s">
        <v>52</v>
      </c>
      <c r="I19" s="14"/>
      <c r="J19" s="3">
        <v>15</v>
      </c>
      <c r="K19" s="3">
        <v>15</v>
      </c>
      <c r="L19" s="14"/>
      <c r="M19" s="14"/>
      <c r="N19" s="14"/>
    </row>
    <row r="20" spans="1:14" ht="25.5" customHeight="1" x14ac:dyDescent="0.2">
      <c r="A20" s="28"/>
      <c r="B20" s="13"/>
      <c r="C20" s="4" t="s">
        <v>53</v>
      </c>
      <c r="D20" s="6" t="s">
        <v>54</v>
      </c>
      <c r="E20" s="18" t="s">
        <v>55</v>
      </c>
      <c r="F20" s="18"/>
      <c r="G20" s="18"/>
      <c r="H20" s="14" t="s">
        <v>55</v>
      </c>
      <c r="I20" s="14"/>
      <c r="J20" s="3">
        <v>10</v>
      </c>
      <c r="K20" s="3">
        <v>10</v>
      </c>
      <c r="L20" s="14"/>
      <c r="M20" s="14"/>
      <c r="N20" s="14"/>
    </row>
    <row r="21" spans="1:14" ht="30.75" customHeight="1" x14ac:dyDescent="0.2">
      <c r="A21" s="28"/>
      <c r="B21" s="13"/>
      <c r="C21" s="2" t="s">
        <v>56</v>
      </c>
      <c r="D21" s="6" t="s">
        <v>57</v>
      </c>
      <c r="E21" s="19" t="s">
        <v>58</v>
      </c>
      <c r="F21" s="20"/>
      <c r="G21" s="21"/>
      <c r="H21" s="14" t="s">
        <v>59</v>
      </c>
      <c r="I21" s="14"/>
      <c r="J21" s="3">
        <v>10</v>
      </c>
      <c r="K21" s="3">
        <v>10</v>
      </c>
      <c r="L21" s="14"/>
      <c r="M21" s="14"/>
      <c r="N21" s="14"/>
    </row>
    <row r="22" spans="1:14" ht="85.5" customHeight="1" x14ac:dyDescent="0.2">
      <c r="A22" s="28"/>
      <c r="B22" s="13" t="s">
        <v>60</v>
      </c>
      <c r="C22" s="2" t="s">
        <v>61</v>
      </c>
      <c r="D22" s="6" t="s">
        <v>62</v>
      </c>
      <c r="E22" s="14" t="s">
        <v>63</v>
      </c>
      <c r="F22" s="14"/>
      <c r="G22" s="14"/>
      <c r="H22" s="14" t="s">
        <v>64</v>
      </c>
      <c r="I22" s="14"/>
      <c r="J22" s="3">
        <v>15</v>
      </c>
      <c r="K22" s="3">
        <v>10</v>
      </c>
      <c r="L22" s="14" t="s">
        <v>65</v>
      </c>
      <c r="M22" s="14"/>
      <c r="N22" s="14"/>
    </row>
    <row r="23" spans="1:14" ht="63.75" customHeight="1" x14ac:dyDescent="0.2">
      <c r="A23" s="28"/>
      <c r="B23" s="13"/>
      <c r="C23" s="2" t="s">
        <v>66</v>
      </c>
      <c r="D23" s="6" t="s">
        <v>67</v>
      </c>
      <c r="E23" s="14" t="s">
        <v>63</v>
      </c>
      <c r="F23" s="14"/>
      <c r="G23" s="14"/>
      <c r="H23" s="14" t="s">
        <v>68</v>
      </c>
      <c r="I23" s="14"/>
      <c r="J23" s="3">
        <v>15</v>
      </c>
      <c r="K23" s="3">
        <v>10</v>
      </c>
      <c r="L23" s="14" t="s">
        <v>65</v>
      </c>
      <c r="M23" s="14"/>
      <c r="N23" s="14"/>
    </row>
    <row r="24" spans="1:14" x14ac:dyDescent="0.2">
      <c r="A24" s="28"/>
      <c r="B24" s="27" t="s">
        <v>69</v>
      </c>
      <c r="C24" s="13" t="s">
        <v>70</v>
      </c>
      <c r="D24" s="30" t="s">
        <v>71</v>
      </c>
      <c r="E24" s="14" t="s">
        <v>72</v>
      </c>
      <c r="F24" s="14"/>
      <c r="G24" s="14"/>
      <c r="H24" s="31">
        <v>0.8</v>
      </c>
      <c r="I24" s="14"/>
      <c r="J24" s="14">
        <v>10</v>
      </c>
      <c r="K24" s="14">
        <v>7</v>
      </c>
      <c r="L24" s="14" t="s">
        <v>73</v>
      </c>
      <c r="M24" s="14"/>
      <c r="N24" s="14"/>
    </row>
    <row r="25" spans="1:14" ht="19.5" customHeight="1" x14ac:dyDescent="0.2">
      <c r="A25" s="29"/>
      <c r="B25" s="29"/>
      <c r="C25" s="13"/>
      <c r="D25" s="30"/>
      <c r="E25" s="14"/>
      <c r="F25" s="14"/>
      <c r="G25" s="14"/>
      <c r="H25" s="14"/>
      <c r="I25" s="14"/>
      <c r="J25" s="14"/>
      <c r="K25" s="14"/>
      <c r="L25" s="14"/>
      <c r="M25" s="14"/>
      <c r="N25" s="14"/>
    </row>
    <row r="26" spans="1:14" ht="21" customHeight="1" x14ac:dyDescent="0.2">
      <c r="A26" s="25" t="s">
        <v>74</v>
      </c>
      <c r="B26" s="25"/>
      <c r="C26" s="25"/>
      <c r="D26" s="25"/>
      <c r="E26" s="25"/>
      <c r="F26" s="25"/>
      <c r="G26" s="25"/>
      <c r="H26" s="25"/>
      <c r="I26" s="25"/>
      <c r="J26" s="5">
        <f>SUM(J15:J25)+I8</f>
        <v>100</v>
      </c>
      <c r="K26" s="10">
        <f>SUM(K15:K25)+N8</f>
        <v>86.9919096</v>
      </c>
      <c r="L26" s="14"/>
      <c r="M26" s="14"/>
      <c r="N26" s="14"/>
    </row>
    <row r="27" spans="1:14" x14ac:dyDescent="0.2">
      <c r="A27" s="7"/>
      <c r="B27" s="7"/>
      <c r="C27" s="7"/>
      <c r="D27" s="7"/>
      <c r="E27" s="7"/>
      <c r="F27" s="7"/>
      <c r="G27" s="7"/>
      <c r="H27" s="7"/>
      <c r="I27" s="7"/>
      <c r="J27" s="7"/>
      <c r="K27" s="7"/>
      <c r="L27" s="7"/>
      <c r="M27" s="7"/>
      <c r="N27" s="7"/>
    </row>
    <row r="28" spans="1:14" ht="127.15" customHeight="1" x14ac:dyDescent="0.2">
      <c r="A28" s="26" t="s">
        <v>75</v>
      </c>
      <c r="B28" s="26"/>
      <c r="C28" s="26"/>
      <c r="D28" s="26"/>
      <c r="E28" s="26"/>
      <c r="F28" s="26"/>
      <c r="G28" s="26"/>
      <c r="H28" s="26"/>
      <c r="I28" s="26"/>
      <c r="J28" s="26"/>
      <c r="K28" s="26"/>
      <c r="L28" s="26"/>
      <c r="M28" s="26"/>
      <c r="N28" s="26"/>
    </row>
  </sheetData>
  <mergeCells count="71">
    <mergeCell ref="A26:I26"/>
    <mergeCell ref="L26:N26"/>
    <mergeCell ref="A28:N28"/>
    <mergeCell ref="A12:A13"/>
    <mergeCell ref="A14:A25"/>
    <mergeCell ref="B15:B21"/>
    <mergeCell ref="B22:B23"/>
    <mergeCell ref="B24:B25"/>
    <mergeCell ref="C15:C18"/>
    <mergeCell ref="C24:C25"/>
    <mergeCell ref="D24:D25"/>
    <mergeCell ref="J24:J25"/>
    <mergeCell ref="K24:K25"/>
    <mergeCell ref="E24:G25"/>
    <mergeCell ref="H24:I25"/>
    <mergeCell ref="L24:N25"/>
    <mergeCell ref="E22:G22"/>
    <mergeCell ref="H22:I22"/>
    <mergeCell ref="L22:N22"/>
    <mergeCell ref="E23:G23"/>
    <mergeCell ref="H23:I23"/>
    <mergeCell ref="L23:N23"/>
    <mergeCell ref="E20:G20"/>
    <mergeCell ref="H20:I20"/>
    <mergeCell ref="L20:N20"/>
    <mergeCell ref="E21:G21"/>
    <mergeCell ref="H21:I21"/>
    <mergeCell ref="L21:N21"/>
    <mergeCell ref="E18:G18"/>
    <mergeCell ref="H18:I18"/>
    <mergeCell ref="L18:N18"/>
    <mergeCell ref="E19:G19"/>
    <mergeCell ref="H19:I19"/>
    <mergeCell ref="L19:N19"/>
    <mergeCell ref="E16:G16"/>
    <mergeCell ref="H16:I16"/>
    <mergeCell ref="L16:N16"/>
    <mergeCell ref="E17:G17"/>
    <mergeCell ref="H17:I17"/>
    <mergeCell ref="L17:N17"/>
    <mergeCell ref="E14:G14"/>
    <mergeCell ref="H14:I14"/>
    <mergeCell ref="L14:N14"/>
    <mergeCell ref="E15:G15"/>
    <mergeCell ref="H15:I15"/>
    <mergeCell ref="L15:N15"/>
    <mergeCell ref="C11:E11"/>
    <mergeCell ref="I11:L11"/>
    <mergeCell ref="B12:G12"/>
    <mergeCell ref="H12:N12"/>
    <mergeCell ref="B13:G13"/>
    <mergeCell ref="H13:N13"/>
    <mergeCell ref="A7:B11"/>
    <mergeCell ref="C8:E8"/>
    <mergeCell ref="I8:L8"/>
    <mergeCell ref="C9:E9"/>
    <mergeCell ref="I9:L9"/>
    <mergeCell ref="C10:E10"/>
    <mergeCell ref="I10:L10"/>
    <mergeCell ref="A6:B6"/>
    <mergeCell ref="C6:G6"/>
    <mergeCell ref="I6:N6"/>
    <mergeCell ref="C7:E7"/>
    <mergeCell ref="I7:L7"/>
    <mergeCell ref="A2:N2"/>
    <mergeCell ref="A3:N3"/>
    <mergeCell ref="A4:B4"/>
    <mergeCell ref="C4:N4"/>
    <mergeCell ref="A5:B5"/>
    <mergeCell ref="C5:G5"/>
    <mergeCell ref="I5:N5"/>
  </mergeCells>
  <phoneticPr fontId="12"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2022-06-06T10:20:04Z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2052-11.1.0.11744</vt:lpwstr>
  </property>
</Properties>
</file>