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definedNames>
    <definedName name="_xlnm.Print_Area" localSheetId="0">'附件3-项目支出绩效自评表'!$A$1:$N$92</definedName>
  </definedNames>
  <calcPr calcId="144525"/>
</workbook>
</file>

<file path=xl/sharedStrings.xml><?xml version="1.0" encoding="utf-8"?>
<sst xmlns="http://schemas.openxmlformats.org/spreadsheetml/2006/main" count="278" uniqueCount="205">
  <si>
    <t>附件8</t>
  </si>
  <si>
    <t>项目支出绩效自评表</t>
  </si>
  <si>
    <t>（ 2021 年度）</t>
  </si>
  <si>
    <t>项目名称</t>
  </si>
  <si>
    <t>创新能力建设—农业科技协同攻关与应用</t>
  </si>
  <si>
    <t>主管部门</t>
  </si>
  <si>
    <t>北京市农林科学院</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</si>
  <si>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</si>
  <si>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</si>
  <si>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</si>
  <si>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</si>
  <si>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</si>
  <si>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</si>
  <si>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</si>
  <si>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</si>
  <si>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</si>
  <si>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</si>
  <si>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</si>
  <si>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</si>
  <si>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</si>
  <si>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</si>
  <si>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</si>
  <si>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</si>
  <si>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</si>
  <si>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</si>
  <si>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课题1：完成基于纳米磁珠介导的花粉转染体系优化；完成5个已知功能基因的转化及分子检测和表型鉴定；评估玉米花粉转化体系，申报专利1项，发表论文1-2篇。
课题2：利用转录组、蛋白组、代谢组、挥发物测定和丁布类物质的测定明确在叶螨处理24小时后，在京科968中鉴定差异表达基因，差异表达蛋白，差异表达代谢物。同时利用基因注释，KEGG通路等来解释叶螨处理引起的调控网络变化。
课题3：染色体加倍率达到40-50%；获得带胚特异性的荧光标记植株1-2株
课题4：将候选小麦光温敏雄性不育基因构建过表达、沉默载体及CRISPR基因敲除载体，分别转化模式植物水稻和小麦，进行转基因功能验证。
课题5：1、获得南方锈病抗性基因的转基因阳性植株；2、南方锈病抗性材料的转录组与蛋白质组的联合分析；3、完成种质资源的抗性评价。
课题6：获得萝卜肉质根膨大及形状形成的初定位区域内差异表达基因。
课题7：提出2-4份高产杂交小麦组合氮素利用特征，初步形成杂交小麦氮素减施技术，撰写论文1-2篇
课题8：鉴定出与CSN5a-FOC1蛋白复合体相互作用的尖孢镰刀菌无毒蛋白；明确Avr,CSN5a与FOC1蛋白三者之间的相互关系。
课题9：基因编辑材料10份；核心期刊及以上论文1 篇；授权发明专利1项    
课题10：通过原始测序数据分析，建立葡萄全基因组变异图谱；通过关联分析找到果粒形态建成候选遗传位点；利用连锁分析确定主效QTLs。
课题11：完成转座子插入区域、历程及进化关系分析；获得转座子在月季染色体上的分布数据；明确不同月季品种中转座子的差别；发表论文1篇
课题12： 确定50升生物反应器增殖鸭坦布苏病毒工艺；使用50升细胞生物反应器制备3批病毒，经检验达到制备疫苗的标准；制备3批合格的灭活疫苗，作为实验室制品；按照新兽药注册申报要求，完成实验室制品的各项质量研究。
课题13：制作微流控芯片2-3块；SCI论文 1-2 篇；申请发明专利 1 项。
课题14：完成疫苗质量研究；核心期刊论文 1 篇
课题15：筛选出1种适合草地贪夜蛾的高效监测装置；核心期刊以上论文1-2篇；申请专利1项    
课题16：SCI论文 1 篇、核心期刊论文 1 篇；申请发明专利 1 项    
课题17：研制针对7～21日龄的自动伺寻喂料乳头，并且实现液体饲料的饲喂；根据蛋白组学结果筛选确定人工鸽乳中外源消化酶的种类和添加量；在动物舍小规模饲养乳鸽，根据人工灌喂的饲养结果初步确定代乳料主要组分的配比。
课题18：提出北京油鸡新配套系产蛋期关键营养参数，建立具体算法和系统模块
课题19：完成活性菌株发酵培养基配方和发酵工艺参数优化；发酵工艺放大与中试、规模化生产发酵工艺流程及后处理技术；以功能菌群为核心的复合微生物菌剂加工制备。
课题20：组装检测IBRV病毒的试纸条 1套；核心期刊论文 1 篇    
课题21：SCI论文  1 篇；申请发明专利 1 项    
课题22：建立葡萄座腔菌CRISPR/Cas9基因编辑体系；解析葡萄座腔菌温度应答因子的作用机理
课题23：阐明养殖场ARG的逸散过程和通量；发表学术论文SCI 1篇
课题24：建立农田土壤微塑料分析标准草案1项；发表相关论文1篇；提交年度研究报告1份
课题25：缓控残膜降解特征评价指标体系 1套；论文 SCI论文  1 篇、核心期刊论文1-2  篇    
课题26：从气体排放、覆盖层、污水层理化性质变化、覆盖层微生物动态变化等角度阐述技术的减排机理，发表论文2篇
课题27：提交年度总结报告；发表核心期刊以上论文1-2篇
课题28：提出1种适合自动化作业的甘薯裸苗分苗、喂苗方法，设计1种适合自动化作业的扣带式甘薯秧苗苗带；研制自动化喂苗装置1套；申请发明专利1项，发表论文1篇
课题29：研制挠性圆盘栽植装置1套；研发智能化喂苗控制系统1套；研发智能化栽植控制系统1套；申请发明专利1项，发表论文1篇，获得软件著作权1项
课题30：建立文本语义解析模型1套；发表论文1篇
课题31：完善污染企业数据库、土壤重金属监测调查数据库的内容，构建区域土壤重金属污染源解析模型，完成土壤重金属的污染源解析和风险区识别技术文档1套，发表论文2篇
课题32：建立高精度气体激光光谱检测方法与搭建检测系统；申请发明专利1项；发表SCI/EI论文1篇；申请软件著作权1项
课题33：通过结构创新研究使称重设备达到蒸渗仪精度级别；实现高通量植物生长、生理参数直接测量与简介计算并验证；确立作物基质水肥环境环境与作物生长生理的应答函数
课题34：发表期刊论文2篇，SCI或EI检索1篇；申请发明专利1-2项；登记软件著作权1项；形成打捆作业面积监测模型1个，R2≥95%</t>
  </si>
  <si>
    <t>绩效指标</t>
  </si>
  <si>
    <t>一级指标</t>
  </si>
  <si>
    <t>二级指标</t>
  </si>
  <si>
    <t>三级指标</t>
  </si>
  <si>
    <t>年度指标值</t>
  </si>
  <si>
    <t>实际完成值</t>
  </si>
  <si>
    <t>偏差原因分析及改进措施</t>
  </si>
  <si>
    <t>绩
效
指
标</t>
  </si>
  <si>
    <t>产出指标
（50分）</t>
  </si>
  <si>
    <t>数量指标
（15分）</t>
  </si>
  <si>
    <t>课题1</t>
  </si>
  <si>
    <t>SCI论文 1  篇、核心期刊论文 1 篇；申请发明专利 1 项</t>
  </si>
  <si>
    <t>申报专利1项，发表论文1-2篇</t>
  </si>
  <si>
    <t>课题2</t>
  </si>
  <si>
    <t>SCI论文 1 篇、核心期刊论文 1 篇</t>
  </si>
  <si>
    <t>SCI论文 1 篇、核心期刊论文 2 篇</t>
  </si>
  <si>
    <t>课题3</t>
  </si>
  <si>
    <t>加倍率40-50%，荧光标记植株1-2株</t>
  </si>
  <si>
    <t>染色体加倍率达到45%；获得带胚特异性的荧光标记植株2株</t>
  </si>
  <si>
    <t>课题4</t>
  </si>
  <si>
    <t>获得小麦光温敏雄性不育关键基因，完成雄性不育相关基因遗传转化2-3个。</t>
  </si>
  <si>
    <t>利用生物信息学、原位杂交等技术获得雄性不育关键基因2个</t>
  </si>
  <si>
    <t>课题5</t>
  </si>
  <si>
    <t>SCI论文 1 篇；申请发明专利 2 项</t>
  </si>
  <si>
    <t>课题6</t>
  </si>
  <si>
    <t>SCI论文 1  篇</t>
  </si>
  <si>
    <t>课题7</t>
  </si>
  <si>
    <t>提出2-4份高产杂交小麦组合氮素利用特征，初步形成杂交小麦氮素减施技术，撰写论文1-2篇</t>
  </si>
  <si>
    <t>利用15N示踪试验，提出京麦21、BH9613等3份高产杂交小麦品种的氮素利用特性；通过分析氮肥减施对杂交小麦产量的影响和控释氮肥的施用，初步形成杂交小麦氮素减施技术1套；撰写论文2篇，其中发表1篇，已录用待发表1篇。</t>
  </si>
  <si>
    <t>课题8</t>
  </si>
  <si>
    <t>核心期刊论文 1 篇</t>
  </si>
  <si>
    <t>课题9</t>
  </si>
  <si>
    <t>基因编辑材料10份；核心期刊及以上论文1 篇；授权发明专利1项</t>
  </si>
  <si>
    <t>基因编辑材料12份；核心期刊及以上论文1 篇；授权发明专利2项</t>
  </si>
  <si>
    <t>课题10</t>
  </si>
  <si>
    <t>核心期刊论文1篇</t>
  </si>
  <si>
    <t>课题11</t>
  </si>
  <si>
    <t>获得转座子在月季染色体上的分布数据 整个基因组上；月季中转座子的差别 不同花色品种；核心期刊以上论文1 篇</t>
  </si>
  <si>
    <t>完成转座子的插入的区域主要是在基因间区，转座子插入覆盖了月季基因组绝大部分染色体。发表核心期刊论文1 篇</t>
  </si>
  <si>
    <t>课题12</t>
  </si>
  <si>
    <t>实验室内使用50升细胞生物反应器制备3批病毒液，进行半成品检验，按制定的规程草案进行处理灭活，制备出3批合格的灭活疫苗。</t>
  </si>
  <si>
    <t>确定了50升生物反应器增殖鸭坦布苏病毒工艺；使用50升细胞生物反应器制备了3批病毒，经检验均达到制备疫苗的标准；制备出3批合格的灭活疫苗，作为实验室制品；按照新兽药注册申报要求，完成了实验室制品的各项质量研究。</t>
  </si>
  <si>
    <t>课题13</t>
  </si>
  <si>
    <t>微流控芯片数量2-3个，纳米材料的制备2-3种</t>
  </si>
  <si>
    <t>制备了微流控芯片2个；合成了纳米材料3种</t>
  </si>
  <si>
    <t>课题14</t>
  </si>
  <si>
    <t>完成疫苗质量研究，核心期刊论文 1 篇</t>
  </si>
  <si>
    <t>疫苗对鲑鳟鱼的安全性良好，无毒副作用；疫苗对鲑鳟鱼的免疫效力良好，接种后28天评价对虹鳟鱼的免疫保护能够达到44%；疫苗无菌检验合格，在4度冰箱保存6个月免疫效力依然可以达到41%，表明疫苗的保存期可以达到6个月。</t>
  </si>
  <si>
    <t>课题15</t>
  </si>
  <si>
    <t>筛选出1种适合草地贪夜蛾的高效监测装置；核心期刊以上论文1-2篇；申请专利1项</t>
  </si>
  <si>
    <t>筛选出1种适合草地贪夜蛾的高效监测装置，样机已研发完成5套，可以正常工作并传输数据；发表SCI论文1篇，中文文章1篇。授权实用新型专利1项，申请发明专利1个，申请软件著作权1个</t>
  </si>
  <si>
    <t>课题16</t>
  </si>
  <si>
    <t>SCI论文 1 篇、核心期刊论文 1 篇；申请发明专利 1 项</t>
  </si>
  <si>
    <t>申请发明专利 1 项；学术论文4篇</t>
  </si>
  <si>
    <t>课题17</t>
  </si>
  <si>
    <t>核心期刊论文2篇、申请发明专利1项</t>
  </si>
  <si>
    <t>课题18</t>
  </si>
  <si>
    <t>核心期刊论文 1-2篇</t>
  </si>
  <si>
    <t>完成核心期刊论文2篇</t>
  </si>
  <si>
    <t>课题19</t>
  </si>
  <si>
    <t>建立2-3株活性菌株发酵工艺流程，发表论文1-2篇，申请发明专利1-2项。</t>
  </si>
  <si>
    <t>1.完成2株活性菌株的发酵工艺优化。                                                             2完成2株活性菌株发酵产物混合复配建立微生物菌剂制备流程。                             3.发表核心期刊以上论文4篇，获得专利授权1项。</t>
  </si>
  <si>
    <t>课题20</t>
  </si>
  <si>
    <t>组装检测IBRV病毒的试纸条 1套；核心期刊论文 1 篇</t>
  </si>
  <si>
    <t>组装成1套检测IBRV病毒的超敏检测试纸条</t>
  </si>
  <si>
    <t>课题21</t>
  </si>
  <si>
    <t>发表论文1篇，申报国家专利一项</t>
  </si>
  <si>
    <t>课题22</t>
  </si>
  <si>
    <t>发表SCI论文1篇。</t>
  </si>
  <si>
    <t>课题23</t>
  </si>
  <si>
    <t>阐明养殖场ARG的逸散过程和通量；发表学术论文SCI 1篇</t>
  </si>
  <si>
    <t>完成养殖场 ARG 的逸散过程和通量报告1份；投稿论文1篇</t>
  </si>
  <si>
    <t>课题24</t>
  </si>
  <si>
    <t>建立农田土壤微塑料分析标准草案1项；发表相关论文1篇；提交年度研究报告1份</t>
  </si>
  <si>
    <t>课题25</t>
  </si>
  <si>
    <t>缓控残膜降解特征评价指标体系 1套；论文 SCI论文  1 篇、核心期刊论文1-2  篇</t>
  </si>
  <si>
    <t>1.开展控释肥树脂残膜积累与降解的盆栽实验和田间微区实验（360d和480d）。2.发表7篇论文，其中SCI 3篇，中文4篇。</t>
  </si>
  <si>
    <t>课题26</t>
  </si>
  <si>
    <t>阐明改性蛭石覆盖CH4和NH3减排机理；SCI论文 1  篇、核心期刊论文 1 篇；授权发明专利 1 项</t>
  </si>
  <si>
    <t>完成改性蛭石覆盖CH4和NH3减排机理报告1份。发表SCI论文1篇，核心期刊论文1篇。</t>
  </si>
  <si>
    <t>课题27</t>
  </si>
  <si>
    <t>提交年度总结报告；发表核心期刊以上论文1-2篇</t>
  </si>
  <si>
    <t>提交年度总结报告1份；发表SCI论文2篇</t>
  </si>
  <si>
    <t>课题28</t>
  </si>
  <si>
    <t>优选出分泌硝化抑制剂最强高粱品种 1个；完成填闲高粱杀灭根结线虫技术体系及灭虫机理 各1套；核心期刊论文 1-2 篇；申请发明专利1-2项</t>
  </si>
  <si>
    <t>（1）撰写完成作用机理总结报告 1 份；（2）发表论文2 篇。</t>
  </si>
  <si>
    <t>课题29</t>
  </si>
  <si>
    <t>研制挠性圆盘栽植装置1套；研发智能化喂苗控制系统1套；研发智能化栽植控制系统1套；申请发明专利1项，发表论文1篇，获得软件著作权1项</t>
  </si>
  <si>
    <t>开展了基于苗带自动喂苗与挠性圆盘夹苗装置运动过程理论分析，研制了基于苗带的甘薯裸苗喂苗装置和基于电机驱动的挠性圆盘栽植装置各1套，研发了基于双电机控制的甘薯裸苗自动喂苗、栽植控制系统1套；设计了甘薯裸苗自动移栽试验样机1台，能够一次性完成起垄、喂苗、移栽和覆土镇压等作业过程。申请发明专利1项、实用新型专利1项，获得软件著作权1项。</t>
  </si>
  <si>
    <t>课题30</t>
  </si>
  <si>
    <t>建立文本语义解析模型1套；发表论文1篇</t>
  </si>
  <si>
    <t>课题31</t>
  </si>
  <si>
    <t>发论文核心以上论文2篇</t>
  </si>
  <si>
    <t>发表2篇、授权发明专利3项、软著1个</t>
  </si>
  <si>
    <t>课题32</t>
  </si>
  <si>
    <t>建立高精度气体激光光谱检测方法与搭建检测系统；申请发明专利1项；发表SCI/EI论文1篇；申请软件著作权1项</t>
  </si>
  <si>
    <t>研制了单组份氨气激光传感器，并通过第三方检测；申请发明专利1项；发表EI论文3篇。申请软件著作权1项</t>
  </si>
  <si>
    <t>课题33</t>
  </si>
  <si>
    <t>获批软件著作权1项；SCI/EI论文 1  篇；申请发明专利 1 项</t>
  </si>
  <si>
    <t>课题34</t>
  </si>
  <si>
    <t>模型 1个 ；论文 SCI或EI论文1篇、核心期刊论文1篇；申请发明专利1-2项、登记软件著作权1项</t>
  </si>
  <si>
    <t>发表期刊论文2篇，EI检索2篇；申请发明专利1项；登记软件著作权1项；研发小方捆机作业面积在线检测装置，测量误差≤3%。</t>
  </si>
  <si>
    <t>质量指标（15分）</t>
  </si>
  <si>
    <t>转基因玉米稳定遗传效率 达到1%</t>
  </si>
  <si>
    <t>1.4%</t>
  </si>
  <si>
    <t>SCI、核心</t>
  </si>
  <si>
    <t>加倍率 40-50%</t>
  </si>
  <si>
    <t>染色体加倍率达到45%；</t>
  </si>
  <si>
    <t>将候选小麦光温敏雄性不育基因构建过表达、沉默载体及CRISPR基因敲除载体，分别转化模式植物水稻和小麦，进行转基因功能验证。</t>
  </si>
  <si>
    <t>获得TaSKU5的RNAi，过表达及CRISPR敲除突变体植株，阳性植株表型鉴定发现TaSKU5-CUB-RNAi小麦表现为部分不育性状，获得1株纯合的tasku5-cas9突变体小麦，表现为高度不育型。扫描隧道显微镜观察发现，相较于野生型材料，RNAi植株花粉细胞皱缩呈不规则形状且花粉细胞中孢素含量显著降低，过表达植株的花粉细胞中孢素含量显著增加，孢粉素是构成花外壁的主要成分。原位杂交发现TaSKU5是一种在小孢子中特异性表达的铜离子结合蛋白，参与孢粉素的生物合成，TaSKU5的表达变化会引发小孢子壁孢粉素含量变化，继而影响花粉育性。本研究首次发现一种新的活力必须小孢子蛋白 而影响花粉育性。</t>
  </si>
  <si>
    <t>完成</t>
  </si>
  <si>
    <t>利用遗传转化完成抗性基因的候选基因功能验证</t>
  </si>
  <si>
    <t>获得差异表达基因</t>
  </si>
  <si>
    <t>获得了萝卜肉质根膨大的初定位区域内的差异表达基因</t>
  </si>
  <si>
    <t>实现氮素减施20%</t>
  </si>
  <si>
    <t>实现氮肥减施25%</t>
  </si>
  <si>
    <t>利用分子标记，筛选出近等基因系中只含有CSN5a/FOC1目标的片段材料，创制两个材料的杂交株系，分析F1代对枯萎病的抗病性</t>
  </si>
  <si>
    <t>（1）鉴定出与 CSN5a-FOC1 蛋白复合体相互作用的尖孢镰刀菌无毒蛋白；
（2）明确 Avr、CSN5a 与 FOC1 蛋白三者之间的相互关系。</t>
  </si>
  <si>
    <t>编辑效率≥70%</t>
  </si>
  <si>
    <t>葡萄遗传变异图谱全基因组覆盖率 ≥95%</t>
  </si>
  <si>
    <t>≥95%</t>
  </si>
  <si>
    <t>鉴定的转座子属于DNA还是RNA转座子及其类型</t>
  </si>
  <si>
    <t>完成转座子的插入的区域主要是在基因间区，占85%，转座子插入覆盖了月季基因组绝大部分染色体。</t>
  </si>
  <si>
    <t>检验合格</t>
  </si>
  <si>
    <t>按计划完成，3批病毒液，经检验达到制备疫苗的标准，制备出3批灭活疫苗，经检验均符合规定，作为实验室制品；按照新兽药注册申报要求，完成了实验室制品的各项质量研究。</t>
  </si>
  <si>
    <t>制作微流控芯片2-3块；SCI论文 1-2 篇；申请发明专利 1 项</t>
  </si>
  <si>
    <t>制备了微流控芯片2个；合成了纳米材料3种；发表的SCI论文IF=7.514；SCI论文1篇；申报专利2项</t>
  </si>
  <si>
    <t>疫苗质量符合申请新兽药要求</t>
  </si>
  <si>
    <t>诱集效果比常规产品高10%以上</t>
  </si>
  <si>
    <t>对草地贪夜蛾成虫的诱集效果提升10%以上</t>
  </si>
  <si>
    <t>SCI论文</t>
  </si>
  <si>
    <t>明确鸽乳中的蛋白成分及其含量，筛选出与鸽乳成分相近的蛋白原料，初步确定选用的蛋白质来源及其比例</t>
  </si>
  <si>
    <t>完成自动伺寻喂料乳头和乳鸽液体饲料的饲喂；人工鸽乳添加外援消化酶包括角蛋白酶含量约为1-3%、菠萝蛋白酶约为0.05-0.1%、酸性蛋白酶约为0.05-0.1%；根据天然鸽乳蛋白组分的比例，确定人工代乳料关键组分血浆蛋白粉添加量约为6%、角蛋白粉约为4%、酵母蛋白粉约为3%及消化酶约为3%、抗氧化酶约为2%、植物提取物约为2%,其余成分由常规鸽料包括豌豆、玉米、豆粕、高料及小麦磨成粉填补</t>
  </si>
  <si>
    <t>提出北京油鸡新配套系产蛋期营养参数1套</t>
  </si>
  <si>
    <t>建立活性菌株复配微生物菌剂加工制备工艺流程，研制有效控制西瓜根结线虫的微生物菌剂，活细胞数达109cfu/g以上。发表核心期刊或以上论文1-2篇。</t>
  </si>
  <si>
    <t>检测IBRV病毒的检测时间 ≤15min</t>
  </si>
  <si>
    <t>检测时间在15min以内完成</t>
  </si>
  <si>
    <t>SCI论文  1 篇；申请发明专利 1 项</t>
  </si>
  <si>
    <t>通过筛选、物理或化学诱导的方法，产生单核葡萄座腔菌；结合基因编辑技术，提升葡萄座腔菌的遗传转化效率。</t>
  </si>
  <si>
    <t>鉴定了葡萄座腔菌及葡萄中受温度影响的调控因子，包括病原菌中的致病因子（真菌特异的转录因子、邻-甲基转移酶、单端孢霉烯运输及一些功能未注释的蛋白）及植物中抗性相关的蛋白（受低温调控的膜蛋白、磷脂酰肌醇激酶、囊泡相关蛋白及二硫化物异构酶等），此外还明晰了葡萄座腔菌CFEM类蛋白的功能。</t>
  </si>
  <si>
    <t>阐明养殖场ARG的逸散过程和通量；学术论文SCI</t>
  </si>
  <si>
    <t>微塑料分析方法形成标准草案，发表核心期刊论文，年度报告通过绩效考核</t>
  </si>
  <si>
    <t>优选</t>
  </si>
  <si>
    <t>核心以上论文7篇</t>
  </si>
  <si>
    <t>基于对机理的认识使改性技术参数得到优化。</t>
  </si>
  <si>
    <t>摸索了改性技术参数，7M H+改性蛭石处理具有对CH4和NH3最好的综合减排效果。</t>
  </si>
  <si>
    <t>核心期刊</t>
  </si>
  <si>
    <t>SCI2篇</t>
  </si>
  <si>
    <t>与番茄根结线虫对照相比，温室根结线虫杀灭率 100%</t>
  </si>
  <si>
    <t>新方法新装置验收率≥90%</t>
  </si>
  <si>
    <t>≥90%</t>
  </si>
  <si>
    <t>土壤重金属的污染源解析和风险区识别技术文档1套</t>
  </si>
  <si>
    <t>构建县域尺度的污染源、污染传输途径解析模型和基于输入输出平衡污染风险评价识别方法各1套</t>
  </si>
  <si>
    <t>气体检测设备样机 高灵敏</t>
  </si>
  <si>
    <t>称重测量精度±1g，Lora无线通讯距离＞500米</t>
  </si>
  <si>
    <t>模型精度 R2≥95%</t>
  </si>
  <si>
    <t>研发小方捆机作业面积在线检测装置，测量误差≤3%。</t>
  </si>
  <si>
    <t>进度指标（10分）</t>
  </si>
  <si>
    <t>完成各项指标值时间</t>
  </si>
  <si>
    <t>2021-12-31前完成</t>
  </si>
  <si>
    <t>成本指标（10分）</t>
  </si>
  <si>
    <t>项目预算控制数</t>
  </si>
  <si>
    <t>986万元</t>
  </si>
  <si>
    <t>899.81</t>
  </si>
  <si>
    <t>效益指标
（30分）</t>
  </si>
  <si>
    <t>效益指标（10分）</t>
  </si>
  <si>
    <t>年度研究目标重点明确，实现了经费的高效利用，采用先进技术使效率得到提升</t>
  </si>
  <si>
    <t>有效提升</t>
  </si>
  <si>
    <t>针对性开展研究，为农业生产建设提供优质资源，在相关行业、从业人员中具有一定的社会影响力</t>
  </si>
  <si>
    <t>得到提升</t>
  </si>
  <si>
    <t>成果为相关持续研究奠定了基础，具有很强的持久性，对本行业未来可持续发展提供技术支撑</t>
  </si>
  <si>
    <t>有效支撑</t>
  </si>
  <si>
    <t>满意度指标
（10分）</t>
  </si>
  <si>
    <t>服务对象满意度指标</t>
  </si>
  <si>
    <t>满意度</t>
  </si>
  <si>
    <t>取得上级部门的认可</t>
  </si>
  <si>
    <t>部门自评价满意</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</si>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</sst>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27">
    <font>
      <sz val="11"/>
      <color theme="1"/>
      <name val="等线"/>
      <charset val="134"/>
      <scheme val="minor"/>
    </font>
    <font>
      <sz val="9"/>
      <name val="宋体"/>
      <charset val="134"/>
    </font>
    <font>
      <sz val="9"/>
      <color theme="1"/>
      <name val="宋体"/>
      <charset val="134"/>
    </font>
    <font>
      <b/>
      <sz val="9"/>
      <name val="宋体"/>
      <charset val="134"/>
    </font>
    <font>
      <sz val="6"/>
      <name val="宋体"/>
      <charset val="134"/>
    </font>
    <font>
      <b/>
      <sz val="9"/>
      <color theme="1"/>
      <name val="宋体"/>
      <charset val="134"/>
    </font>
    <font>
      <sz val="9"/>
      <color rgb="FF000000"/>
      <name val="宋体"/>
      <charset val="134"/>
    </font>
    <font>
      <sz val="11"/>
      <color theme="0"/>
      <name val="等线"/>
      <charset val="0"/>
      <scheme val="minor"/>
    </font>
    <font>
      <b/>
      <sz val="11"/>
      <color rgb="FF3F3F3F"/>
      <name val="等线"/>
      <charset val="0"/>
      <scheme val="minor"/>
    </font>
    <font>
      <sz val="11"/>
      <color rgb="FF9C0006"/>
      <name val="等线"/>
      <charset val="0"/>
      <scheme val="minor"/>
    </font>
    <font>
      <u/>
      <sz val="11"/>
      <color rgb="FF0000FF"/>
      <name val="等线"/>
      <charset val="0"/>
      <scheme val="minor"/>
    </font>
    <font>
      <sz val="11"/>
      <color theme="1"/>
      <name val="等线"/>
      <charset val="0"/>
      <scheme val="minor"/>
    </font>
    <font>
      <sz val="11"/>
      <color rgb="FFFA7D00"/>
      <name val="等线"/>
      <charset val="0"/>
      <scheme val="minor"/>
    </font>
    <font>
      <sz val="11"/>
      <color rgb="FF3F3F76"/>
      <name val="等线"/>
      <charset val="0"/>
      <scheme val="minor"/>
    </font>
    <font>
      <sz val="11"/>
      <color rgb="FFFF0000"/>
      <name val="等线"/>
      <charset val="0"/>
      <scheme val="minor"/>
    </font>
    <font>
      <u/>
      <sz val="11"/>
      <color rgb="FF800080"/>
      <name val="等线"/>
      <charset val="0"/>
      <scheme val="minor"/>
    </font>
    <font>
      <i/>
      <sz val="11"/>
      <color rgb="FF7F7F7F"/>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b/>
      <sz val="15"/>
      <color theme="3"/>
      <name val="等线"/>
      <charset val="134"/>
      <scheme val="minor"/>
    </font>
    <font>
      <b/>
      <sz val="13"/>
      <color theme="3"/>
      <name val="等线"/>
      <charset val="134"/>
      <scheme val="minor"/>
    </font>
    <font>
      <sz val="12"/>
      <name val="宋体"/>
      <charset val="134"/>
    </font>
    <font>
      <b/>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16" applyNumberFormat="0" applyFont="0" applyAlignment="0" applyProtection="0">
      <alignment vertical="center"/>
    </xf>
    <xf numFmtId="0" fontId="7" fillId="16"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19" applyNumberFormat="0" applyFill="0" applyAlignment="0" applyProtection="0">
      <alignment vertical="center"/>
    </xf>
    <xf numFmtId="0" fontId="21" fillId="0" borderId="19" applyNumberFormat="0" applyFill="0" applyAlignment="0" applyProtection="0">
      <alignment vertical="center"/>
    </xf>
    <xf numFmtId="0" fontId="7" fillId="18" borderId="0" applyNumberFormat="0" applyBorder="0" applyAlignment="0" applyProtection="0">
      <alignment vertical="center"/>
    </xf>
    <xf numFmtId="0" fontId="18" fillId="0" borderId="18" applyNumberFormat="0" applyFill="0" applyAlignment="0" applyProtection="0">
      <alignment vertical="center"/>
    </xf>
    <xf numFmtId="0" fontId="7" fillId="22" borderId="0" applyNumberFormat="0" applyBorder="0" applyAlignment="0" applyProtection="0">
      <alignment vertical="center"/>
    </xf>
    <xf numFmtId="0" fontId="8" fillId="4" borderId="13" applyNumberFormat="0" applyAlignment="0" applyProtection="0">
      <alignment vertical="center"/>
    </xf>
    <xf numFmtId="0" fontId="23" fillId="4" borderId="15" applyNumberFormat="0" applyAlignment="0" applyProtection="0">
      <alignment vertical="center"/>
    </xf>
    <xf numFmtId="0" fontId="17" fillId="17" borderId="17" applyNumberFormat="0" applyAlignment="0" applyProtection="0">
      <alignment vertical="center"/>
    </xf>
    <xf numFmtId="0" fontId="11" fillId="21" borderId="0" applyNumberFormat="0" applyBorder="0" applyAlignment="0" applyProtection="0">
      <alignment vertical="center"/>
    </xf>
    <xf numFmtId="0" fontId="7" fillId="12" borderId="0" applyNumberFormat="0" applyBorder="0" applyAlignment="0" applyProtection="0">
      <alignment vertical="center"/>
    </xf>
    <xf numFmtId="0" fontId="12" fillId="0" borderId="14" applyNumberFormat="0" applyFill="0" applyAlignment="0" applyProtection="0">
      <alignment vertical="center"/>
    </xf>
    <xf numFmtId="0" fontId="24" fillId="0" borderId="20" applyNumberFormat="0" applyFill="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11" fillId="28" borderId="0" applyNumberFormat="0" applyBorder="0" applyAlignment="0" applyProtection="0">
      <alignment vertical="center"/>
    </xf>
    <xf numFmtId="0" fontId="7" fillId="23" borderId="0" applyNumberFormat="0" applyBorder="0" applyAlignment="0" applyProtection="0">
      <alignment vertical="center"/>
    </xf>
    <xf numFmtId="0" fontId="11" fillId="24" borderId="0" applyNumberFormat="0" applyBorder="0" applyAlignment="0" applyProtection="0">
      <alignment vertical="center"/>
    </xf>
    <xf numFmtId="0" fontId="11" fillId="15" borderId="0" applyNumberFormat="0" applyBorder="0" applyAlignment="0" applyProtection="0">
      <alignment vertical="center"/>
    </xf>
    <xf numFmtId="0" fontId="11" fillId="30" borderId="0" applyNumberFormat="0" applyBorder="0" applyAlignment="0" applyProtection="0">
      <alignment vertical="center"/>
    </xf>
    <xf numFmtId="0" fontId="11" fillId="14" borderId="0" applyNumberFormat="0" applyBorder="0" applyAlignment="0" applyProtection="0">
      <alignment vertical="center"/>
    </xf>
    <xf numFmtId="0" fontId="7" fillId="29" borderId="0" applyNumberFormat="0" applyBorder="0" applyAlignment="0" applyProtection="0">
      <alignment vertical="center"/>
    </xf>
    <xf numFmtId="0" fontId="7" fillId="27" borderId="0" applyNumberFormat="0" applyBorder="0" applyAlignment="0" applyProtection="0">
      <alignment vertical="center"/>
    </xf>
    <xf numFmtId="0" fontId="11" fillId="11" borderId="0" applyNumberFormat="0" applyBorder="0" applyAlignment="0" applyProtection="0">
      <alignment vertical="center"/>
    </xf>
    <xf numFmtId="0" fontId="11" fillId="20" borderId="0" applyNumberFormat="0" applyBorder="0" applyAlignment="0" applyProtection="0">
      <alignment vertical="center"/>
    </xf>
    <xf numFmtId="0" fontId="7" fillId="3" borderId="0" applyNumberFormat="0" applyBorder="0" applyAlignment="0" applyProtection="0">
      <alignment vertical="center"/>
    </xf>
    <xf numFmtId="0" fontId="11" fillId="32" borderId="0" applyNumberFormat="0" applyBorder="0" applyAlignment="0" applyProtection="0">
      <alignment vertical="center"/>
    </xf>
    <xf numFmtId="0" fontId="7" fillId="19" borderId="0" applyNumberFormat="0" applyBorder="0" applyAlignment="0" applyProtection="0">
      <alignment vertical="center"/>
    </xf>
    <xf numFmtId="0" fontId="7" fillId="9" borderId="0" applyNumberFormat="0" applyBorder="0" applyAlignment="0" applyProtection="0">
      <alignment vertical="center"/>
    </xf>
    <xf numFmtId="0" fontId="11" fillId="31" borderId="0" applyNumberFormat="0" applyBorder="0" applyAlignment="0" applyProtection="0">
      <alignment vertical="center"/>
    </xf>
    <xf numFmtId="0" fontId="7" fillId="2" borderId="0" applyNumberFormat="0" applyBorder="0" applyAlignment="0" applyProtection="0">
      <alignment vertical="center"/>
    </xf>
    <xf numFmtId="0" fontId="22" fillId="0" borderId="0"/>
  </cellStyleXfs>
  <cellXfs count="38">
    <xf numFmtId="0" fontId="0" fillId="0" borderId="0" xfId="0"/>
    <xf numFmtId="0" fontId="1" fillId="0" borderId="0" xfId="49" applyFont="1" applyFill="1" applyBorder="1" applyAlignment="1">
      <alignment vertical="center" wrapText="1"/>
    </xf>
    <xf numFmtId="0" fontId="2" fillId="0" borderId="0" xfId="0" applyFont="1" applyFill="1"/>
    <xf numFmtId="0" fontId="1" fillId="0" borderId="0" xfId="0" applyFont="1" applyFill="1" applyAlignment="1">
      <alignment horizontal="justify" vertical="center"/>
    </xf>
    <xf numFmtId="0" fontId="1" fillId="0" borderId="0" xfId="0" applyFont="1" applyFill="1"/>
    <xf numFmtId="0" fontId="1"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1" fillId="0" borderId="1" xfId="49" applyNumberFormat="1" applyFont="1" applyFill="1" applyBorder="1" applyAlignment="1">
      <alignment horizontal="center" vertical="center" wrapText="1"/>
    </xf>
    <xf numFmtId="0" fontId="1" fillId="0" borderId="0" xfId="49" applyFont="1" applyFill="1" applyAlignment="1">
      <alignment horizontal="center" vertical="center" wrapText="1"/>
    </xf>
    <xf numFmtId="1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49" applyFont="1" applyFill="1" applyBorder="1" applyAlignment="1">
      <alignment vertical="center" wrapText="1"/>
    </xf>
    <xf numFmtId="0" fontId="1" fillId="0" borderId="1" xfId="49"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left" vertical="top" wrapText="1"/>
    </xf>
    <xf numFmtId="0" fontId="3"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abSelected="1" view="pageBreakPreview" zoomScaleNormal="100" topLeftCell="A28" workbookViewId="0">
      <selection activeCell="L87" sqref="L87:N87"/>
    </sheetView>
  </sheetViews>
  <sheetFormatPr defaultColWidth="9" defaultRowHeight="12"/>
  <cols>
    <col min="1" max="2" width="9" style="2"/>
    <col min="3" max="3" width="11" style="2" customWidth="1"/>
    <col min="4" max="4" width="19.5" style="2" customWidth="1"/>
    <col min="5" max="5" width="3.625" style="2" customWidth="1"/>
    <col min="6" max="6" width="9" style="2"/>
    <col min="7" max="7" width="19.625" style="2" customWidth="1"/>
    <col min="8" max="8" width="10.25" style="2" customWidth="1"/>
    <col min="9" max="9" width="9.75" style="2" customWidth="1"/>
    <col min="10" max="10" width="6.625" style="2" customWidth="1"/>
    <col min="11" max="12" width="5.5" style="2" customWidth="1"/>
    <col min="13" max="13" width="5.875" style="2" customWidth="1"/>
    <col min="14" max="14" width="8.875" style="2" customWidth="1"/>
    <col min="15" max="16384" width="9" style="2"/>
  </cols>
  <sheetData>
    <row r="1" spans="1:14">
      <c r="A1" s="3" t="s">
        <v>0</v>
      </c>
      <c r="B1" s="4"/>
      <c r="C1" s="4"/>
      <c r="D1" s="4"/>
      <c r="E1" s="4"/>
      <c r="F1" s="4"/>
      <c r="G1" s="4"/>
      <c r="H1" s="4"/>
      <c r="I1" s="4"/>
      <c r="J1" s="4"/>
      <c r="K1" s="4"/>
      <c r="L1" s="4"/>
      <c r="M1" s="4"/>
      <c r="N1" s="4"/>
    </row>
    <row r="2" ht="20.45" customHeight="1" spans="1:14">
      <c r="A2" s="5" t="s">
        <v>1</v>
      </c>
      <c r="B2" s="5"/>
      <c r="C2" s="5"/>
      <c r="D2" s="5"/>
      <c r="E2" s="5"/>
      <c r="F2" s="5"/>
      <c r="G2" s="5"/>
      <c r="H2" s="5"/>
      <c r="I2" s="5"/>
      <c r="J2" s="5"/>
      <c r="K2" s="5"/>
      <c r="L2" s="5"/>
      <c r="M2" s="5"/>
      <c r="N2" s="5"/>
    </row>
    <row r="3" spans="1:14">
      <c r="A3" s="6" t="s">
        <v>2</v>
      </c>
      <c r="B3" s="6"/>
      <c r="C3" s="6"/>
      <c r="D3" s="6"/>
      <c r="E3" s="6"/>
      <c r="F3" s="6"/>
      <c r="G3" s="6"/>
      <c r="H3" s="6"/>
      <c r="I3" s="6"/>
      <c r="J3" s="6"/>
      <c r="K3" s="6"/>
      <c r="L3" s="6"/>
      <c r="M3" s="6"/>
      <c r="N3" s="6"/>
    </row>
    <row r="4" spans="1:14">
      <c r="A4" s="7" t="s">
        <v>3</v>
      </c>
      <c r="B4" s="7"/>
      <c r="C4" s="8" t="s">
        <v>4</v>
      </c>
      <c r="D4" s="8"/>
      <c r="E4" s="8"/>
      <c r="F4" s="8"/>
      <c r="G4" s="8"/>
      <c r="H4" s="8"/>
      <c r="I4" s="8"/>
      <c r="J4" s="8"/>
      <c r="K4" s="8"/>
      <c r="L4" s="8"/>
      <c r="M4" s="8"/>
      <c r="N4" s="8"/>
    </row>
    <row r="5" spans="1:14">
      <c r="A5" s="7" t="s">
        <v>5</v>
      </c>
      <c r="B5" s="7"/>
      <c r="C5" s="8" t="s">
        <v>6</v>
      </c>
      <c r="D5" s="8"/>
      <c r="E5" s="8"/>
      <c r="F5" s="8"/>
      <c r="G5" s="8"/>
      <c r="H5" s="7" t="s">
        <v>7</v>
      </c>
      <c r="I5" s="8"/>
      <c r="J5" s="8"/>
      <c r="K5" s="8"/>
      <c r="L5" s="8"/>
      <c r="M5" s="8"/>
      <c r="N5" s="8"/>
    </row>
    <row r="6" spans="1:14">
      <c r="A6" s="7" t="s">
        <v>8</v>
      </c>
      <c r="B6" s="7"/>
      <c r="C6" s="8"/>
      <c r="D6" s="8"/>
      <c r="E6" s="8"/>
      <c r="F6" s="8"/>
      <c r="G6" s="8"/>
      <c r="H6" s="7" t="s">
        <v>9</v>
      </c>
      <c r="I6" s="8"/>
      <c r="J6" s="8"/>
      <c r="K6" s="8"/>
      <c r="L6" s="8"/>
      <c r="M6" s="8"/>
      <c r="N6" s="8"/>
    </row>
    <row r="7" spans="1:14">
      <c r="A7" s="9" t="s">
        <v>10</v>
      </c>
      <c r="B7" s="10"/>
      <c r="C7" s="7"/>
      <c r="D7" s="7"/>
      <c r="E7" s="7"/>
      <c r="F7" s="7" t="s">
        <v>11</v>
      </c>
      <c r="G7" s="7" t="s">
        <v>12</v>
      </c>
      <c r="H7" s="7" t="s">
        <v>13</v>
      </c>
      <c r="I7" s="7" t="s">
        <v>14</v>
      </c>
      <c r="J7" s="7"/>
      <c r="K7" s="7"/>
      <c r="L7" s="7"/>
      <c r="M7" s="7" t="s">
        <v>15</v>
      </c>
      <c r="N7" s="7" t="s">
        <v>16</v>
      </c>
    </row>
    <row r="8" spans="1:14">
      <c r="A8" s="11"/>
      <c r="B8" s="12"/>
      <c r="C8" s="13" t="s">
        <v>17</v>
      </c>
      <c r="D8" s="13"/>
      <c r="E8" s="13"/>
      <c r="F8" s="8">
        <v>986</v>
      </c>
      <c r="G8" s="8">
        <v>986</v>
      </c>
      <c r="H8" s="8">
        <v>984.795304</v>
      </c>
      <c r="I8" s="7">
        <v>10</v>
      </c>
      <c r="J8" s="7"/>
      <c r="K8" s="7"/>
      <c r="L8" s="7"/>
      <c r="M8" s="19">
        <f>H8/G8</f>
        <v>0.998778198782961</v>
      </c>
      <c r="N8" s="20">
        <f>M8*10</f>
        <v>9.98778198782962</v>
      </c>
    </row>
    <row r="9" spans="1:14">
      <c r="A9" s="11"/>
      <c r="B9" s="12"/>
      <c r="C9" s="7" t="s">
        <v>18</v>
      </c>
      <c r="D9" s="7"/>
      <c r="E9" s="7"/>
      <c r="F9" s="8">
        <v>986</v>
      </c>
      <c r="G9" s="8">
        <v>986</v>
      </c>
      <c r="H9" s="8">
        <v>984.795304</v>
      </c>
      <c r="I9" s="8" t="s">
        <v>19</v>
      </c>
      <c r="J9" s="8"/>
      <c r="K9" s="8"/>
      <c r="L9" s="8"/>
      <c r="M9" s="8" t="s">
        <v>19</v>
      </c>
      <c r="N9" s="8" t="s">
        <v>19</v>
      </c>
    </row>
    <row r="10" spans="1:14">
      <c r="A10" s="11"/>
      <c r="B10" s="12"/>
      <c r="C10" s="7" t="s">
        <v>20</v>
      </c>
      <c r="D10" s="7"/>
      <c r="E10" s="7"/>
      <c r="F10" s="8">
        <v>0</v>
      </c>
      <c r="G10" s="8">
        <v>0</v>
      </c>
      <c r="H10" s="8">
        <v>0</v>
      </c>
      <c r="I10" s="8" t="s">
        <v>19</v>
      </c>
      <c r="J10" s="8"/>
      <c r="K10" s="8"/>
      <c r="L10" s="8"/>
      <c r="M10" s="8" t="s">
        <v>19</v>
      </c>
      <c r="N10" s="8" t="s">
        <v>19</v>
      </c>
    </row>
    <row r="11" spans="1:14">
      <c r="A11" s="14"/>
      <c r="B11" s="15"/>
      <c r="C11" s="7" t="s">
        <v>21</v>
      </c>
      <c r="D11" s="7"/>
      <c r="E11" s="7"/>
      <c r="F11" s="8">
        <v>0</v>
      </c>
      <c r="G11" s="8">
        <v>0</v>
      </c>
      <c r="H11" s="8">
        <v>0</v>
      </c>
      <c r="I11" s="8" t="s">
        <v>19</v>
      </c>
      <c r="J11" s="8"/>
      <c r="K11" s="8"/>
      <c r="L11" s="8"/>
      <c r="M11" s="8" t="s">
        <v>19</v>
      </c>
      <c r="N11" s="8" t="s">
        <v>19</v>
      </c>
    </row>
    <row r="12" spans="1:14">
      <c r="A12" s="7" t="s">
        <v>22</v>
      </c>
      <c r="B12" s="7" t="s">
        <v>23</v>
      </c>
      <c r="C12" s="7"/>
      <c r="D12" s="7"/>
      <c r="E12" s="7"/>
      <c r="F12" s="7"/>
      <c r="G12" s="7"/>
      <c r="H12" s="7" t="s">
        <v>24</v>
      </c>
      <c r="I12" s="7"/>
      <c r="J12" s="7"/>
      <c r="K12" s="7"/>
      <c r="L12" s="7"/>
      <c r="M12" s="7"/>
      <c r="N12" s="7"/>
    </row>
    <row r="13" ht="375.75" customHeight="1" spans="1:14">
      <c r="A13" s="7"/>
      <c r="B13" s="16" t="s">
        <v>25</v>
      </c>
      <c r="C13" s="16"/>
      <c r="D13" s="16"/>
      <c r="E13" s="16"/>
      <c r="F13" s="16"/>
      <c r="G13" s="16"/>
      <c r="H13" s="16" t="s">
        <v>25</v>
      </c>
      <c r="I13" s="16"/>
      <c r="J13" s="16"/>
      <c r="K13" s="16"/>
      <c r="L13" s="16"/>
      <c r="M13" s="16"/>
      <c r="N13" s="16"/>
    </row>
    <row r="14" ht="31.9" customHeight="1" spans="1:14">
      <c r="A14" s="7" t="s">
        <v>26</v>
      </c>
      <c r="B14" s="7" t="s">
        <v>27</v>
      </c>
      <c r="C14" s="7" t="s">
        <v>28</v>
      </c>
      <c r="D14" s="7" t="s">
        <v>29</v>
      </c>
      <c r="E14" s="7" t="s">
        <v>30</v>
      </c>
      <c r="F14" s="7"/>
      <c r="G14" s="7"/>
      <c r="H14" s="7" t="s">
        <v>31</v>
      </c>
      <c r="I14" s="7"/>
      <c r="J14" s="7" t="s">
        <v>14</v>
      </c>
      <c r="K14" s="7" t="s">
        <v>16</v>
      </c>
      <c r="L14" s="7" t="s">
        <v>32</v>
      </c>
      <c r="M14" s="7"/>
      <c r="N14" s="7"/>
    </row>
    <row r="15" s="1" customFormat="1" ht="23.25" customHeight="1" spans="1:14">
      <c r="A15" s="17" t="s">
        <v>33</v>
      </c>
      <c r="B15" s="17" t="s">
        <v>34</v>
      </c>
      <c r="C15" s="17" t="s">
        <v>35</v>
      </c>
      <c r="D15" s="17" t="s">
        <v>36</v>
      </c>
      <c r="E15" s="17" t="s">
        <v>37</v>
      </c>
      <c r="F15" s="17"/>
      <c r="G15" s="17"/>
      <c r="H15" s="17" t="s">
        <v>38</v>
      </c>
      <c r="I15" s="17"/>
      <c r="J15" s="21">
        <v>0.44</v>
      </c>
      <c r="K15" s="21">
        <v>0.44</v>
      </c>
      <c r="L15" s="22"/>
      <c r="M15" s="22"/>
      <c r="N15" s="22"/>
    </row>
    <row r="16" s="1" customFormat="1" ht="21.75" customHeight="1" spans="1:14">
      <c r="A16" s="17"/>
      <c r="B16" s="17"/>
      <c r="C16" s="17"/>
      <c r="D16" s="17" t="s">
        <v>39</v>
      </c>
      <c r="E16" s="17" t="s">
        <v>40</v>
      </c>
      <c r="F16" s="17"/>
      <c r="G16" s="17"/>
      <c r="H16" s="17" t="s">
        <v>41</v>
      </c>
      <c r="I16" s="17"/>
      <c r="J16" s="21">
        <v>0.44</v>
      </c>
      <c r="K16" s="21">
        <v>0.44</v>
      </c>
      <c r="L16" s="22"/>
      <c r="M16" s="22"/>
      <c r="N16" s="22"/>
    </row>
    <row r="17" s="1" customFormat="1" ht="21" customHeight="1" spans="1:14">
      <c r="A17" s="17"/>
      <c r="B17" s="17"/>
      <c r="C17" s="17"/>
      <c r="D17" s="17" t="s">
        <v>42</v>
      </c>
      <c r="E17" s="17" t="s">
        <v>43</v>
      </c>
      <c r="F17" s="17"/>
      <c r="G17" s="17"/>
      <c r="H17" s="17" t="s">
        <v>44</v>
      </c>
      <c r="I17" s="17"/>
      <c r="J17" s="21">
        <v>0.44</v>
      </c>
      <c r="K17" s="21">
        <v>0.44</v>
      </c>
      <c r="L17" s="22"/>
      <c r="M17" s="22"/>
      <c r="N17" s="22"/>
    </row>
    <row r="18" s="1" customFormat="1" ht="31.5" customHeight="1" spans="1:14">
      <c r="A18" s="17"/>
      <c r="B18" s="17"/>
      <c r="C18" s="17"/>
      <c r="D18" s="17" t="s">
        <v>45</v>
      </c>
      <c r="E18" s="17" t="s">
        <v>46</v>
      </c>
      <c r="F18" s="17"/>
      <c r="G18" s="17"/>
      <c r="H18" s="17" t="s">
        <v>47</v>
      </c>
      <c r="I18" s="17"/>
      <c r="J18" s="21">
        <v>0.44</v>
      </c>
      <c r="K18" s="21">
        <v>0.44</v>
      </c>
      <c r="L18" s="22"/>
      <c r="M18" s="22"/>
      <c r="N18" s="22"/>
    </row>
    <row r="19" s="1" customFormat="1" ht="23.25" customHeight="1" spans="1:14">
      <c r="A19" s="17"/>
      <c r="B19" s="17"/>
      <c r="C19" s="17"/>
      <c r="D19" s="17" t="s">
        <v>48</v>
      </c>
      <c r="E19" s="17" t="s">
        <v>49</v>
      </c>
      <c r="F19" s="17"/>
      <c r="G19" s="17"/>
      <c r="H19" s="17" t="s">
        <v>49</v>
      </c>
      <c r="I19" s="17"/>
      <c r="J19" s="21">
        <v>0.44</v>
      </c>
      <c r="K19" s="21">
        <v>0.44</v>
      </c>
      <c r="L19" s="22"/>
      <c r="M19" s="22"/>
      <c r="N19" s="22"/>
    </row>
    <row r="20" s="1" customFormat="1" ht="24" customHeight="1" spans="1:14">
      <c r="A20" s="17"/>
      <c r="B20" s="17"/>
      <c r="C20" s="17"/>
      <c r="D20" s="17" t="s">
        <v>50</v>
      </c>
      <c r="E20" s="17" t="s">
        <v>51</v>
      </c>
      <c r="F20" s="17"/>
      <c r="G20" s="17"/>
      <c r="H20" s="17" t="s">
        <v>51</v>
      </c>
      <c r="I20" s="17"/>
      <c r="J20" s="21">
        <v>0.44</v>
      </c>
      <c r="K20" s="21">
        <v>0.44</v>
      </c>
      <c r="L20" s="22"/>
      <c r="M20" s="22"/>
      <c r="N20" s="22"/>
    </row>
    <row r="21" s="1" customFormat="1" ht="105.75" customHeight="1" spans="1:14">
      <c r="A21" s="17"/>
      <c r="B21" s="17"/>
      <c r="C21" s="17"/>
      <c r="D21" s="17" t="s">
        <v>52</v>
      </c>
      <c r="E21" s="17" t="s">
        <v>53</v>
      </c>
      <c r="F21" s="17"/>
      <c r="G21" s="17"/>
      <c r="H21" s="17" t="s">
        <v>54</v>
      </c>
      <c r="I21" s="17"/>
      <c r="J21" s="21">
        <v>0.44</v>
      </c>
      <c r="K21" s="21">
        <v>0.44</v>
      </c>
      <c r="L21" s="22"/>
      <c r="M21" s="22"/>
      <c r="N21" s="22"/>
    </row>
    <row r="22" s="1" customFormat="1" ht="24" customHeight="1" spans="1:14">
      <c r="A22" s="17"/>
      <c r="B22" s="17"/>
      <c r="C22" s="17"/>
      <c r="D22" s="17" t="s">
        <v>55</v>
      </c>
      <c r="E22" s="17" t="s">
        <v>56</v>
      </c>
      <c r="F22" s="17"/>
      <c r="G22" s="17"/>
      <c r="H22" s="17" t="s">
        <v>56</v>
      </c>
      <c r="I22" s="17"/>
      <c r="J22" s="21">
        <v>0.44</v>
      </c>
      <c r="K22" s="21">
        <v>0.44</v>
      </c>
      <c r="L22" s="22"/>
      <c r="M22" s="22"/>
      <c r="N22" s="22"/>
    </row>
    <row r="23" s="1" customFormat="1" ht="53.25" customHeight="1" spans="1:14">
      <c r="A23" s="17"/>
      <c r="B23" s="17"/>
      <c r="C23" s="17"/>
      <c r="D23" s="17" t="s">
        <v>57</v>
      </c>
      <c r="E23" s="17" t="s">
        <v>58</v>
      </c>
      <c r="F23" s="17"/>
      <c r="G23" s="17"/>
      <c r="H23" s="17" t="s">
        <v>59</v>
      </c>
      <c r="I23" s="17"/>
      <c r="J23" s="21">
        <v>0.44</v>
      </c>
      <c r="K23" s="21">
        <v>0.44</v>
      </c>
      <c r="L23" s="22"/>
      <c r="M23" s="22"/>
      <c r="N23" s="22"/>
    </row>
    <row r="24" s="1" customFormat="1" ht="24" customHeight="1" spans="1:14">
      <c r="A24" s="17"/>
      <c r="B24" s="17"/>
      <c r="C24" s="17"/>
      <c r="D24" s="17" t="s">
        <v>60</v>
      </c>
      <c r="E24" s="17" t="s">
        <v>61</v>
      </c>
      <c r="F24" s="17"/>
      <c r="G24" s="17"/>
      <c r="H24" s="17" t="s">
        <v>56</v>
      </c>
      <c r="I24" s="17"/>
      <c r="J24" s="21">
        <v>0.44</v>
      </c>
      <c r="K24" s="21">
        <v>0.44</v>
      </c>
      <c r="L24" s="22"/>
      <c r="M24" s="22"/>
      <c r="N24" s="22"/>
    </row>
    <row r="25" s="1" customFormat="1" ht="63.75" customHeight="1" spans="1:14">
      <c r="A25" s="17"/>
      <c r="B25" s="17"/>
      <c r="C25" s="17"/>
      <c r="D25" s="17" t="s">
        <v>62</v>
      </c>
      <c r="E25" s="17" t="s">
        <v>63</v>
      </c>
      <c r="F25" s="17"/>
      <c r="G25" s="17"/>
      <c r="H25" s="17" t="s">
        <v>64</v>
      </c>
      <c r="I25" s="17"/>
      <c r="J25" s="21">
        <v>0.44</v>
      </c>
      <c r="K25" s="21">
        <v>0.44</v>
      </c>
      <c r="L25" s="22"/>
      <c r="M25" s="22"/>
      <c r="N25" s="22"/>
    </row>
    <row r="26" s="1" customFormat="1" ht="108.75" customHeight="1" spans="1:14">
      <c r="A26" s="17"/>
      <c r="B26" s="17"/>
      <c r="C26" s="17"/>
      <c r="D26" s="17" t="s">
        <v>65</v>
      </c>
      <c r="E26" s="17" t="s">
        <v>66</v>
      </c>
      <c r="F26" s="17"/>
      <c r="G26" s="17"/>
      <c r="H26" s="17" t="s">
        <v>67</v>
      </c>
      <c r="I26" s="17"/>
      <c r="J26" s="21">
        <v>0.44</v>
      </c>
      <c r="K26" s="21">
        <v>0.44</v>
      </c>
      <c r="L26" s="22"/>
      <c r="M26" s="22"/>
      <c r="N26" s="22"/>
    </row>
    <row r="27" s="1" customFormat="1" ht="32.25" customHeight="1" spans="1:14">
      <c r="A27" s="17"/>
      <c r="B27" s="17"/>
      <c r="C27" s="17"/>
      <c r="D27" s="17" t="s">
        <v>68</v>
      </c>
      <c r="E27" s="17" t="s">
        <v>69</v>
      </c>
      <c r="F27" s="17"/>
      <c r="G27" s="17"/>
      <c r="H27" s="17" t="s">
        <v>70</v>
      </c>
      <c r="I27" s="17"/>
      <c r="J27" s="21">
        <v>0.44</v>
      </c>
      <c r="K27" s="21">
        <v>0.44</v>
      </c>
      <c r="L27" s="22"/>
      <c r="M27" s="22"/>
      <c r="N27" s="22"/>
    </row>
    <row r="28" s="1" customFormat="1" ht="94.5" customHeight="1" spans="1:14">
      <c r="A28" s="17"/>
      <c r="B28" s="17"/>
      <c r="C28" s="17"/>
      <c r="D28" s="17" t="s">
        <v>71</v>
      </c>
      <c r="E28" s="17" t="s">
        <v>72</v>
      </c>
      <c r="F28" s="17"/>
      <c r="G28" s="17"/>
      <c r="H28" s="17" t="s">
        <v>73</v>
      </c>
      <c r="I28" s="17"/>
      <c r="J28" s="21">
        <v>0.44</v>
      </c>
      <c r="K28" s="21">
        <v>0.3</v>
      </c>
      <c r="L28" s="22"/>
      <c r="M28" s="22"/>
      <c r="N28" s="22"/>
    </row>
    <row r="29" s="1" customFormat="1" ht="78" customHeight="1" spans="1:14">
      <c r="A29" s="17"/>
      <c r="B29" s="17"/>
      <c r="C29" s="17"/>
      <c r="D29" s="17" t="s">
        <v>74</v>
      </c>
      <c r="E29" s="17" t="s">
        <v>75</v>
      </c>
      <c r="F29" s="17"/>
      <c r="G29" s="17"/>
      <c r="H29" s="17" t="s">
        <v>76</v>
      </c>
      <c r="I29" s="17"/>
      <c r="J29" s="21">
        <v>0.44</v>
      </c>
      <c r="K29" s="21">
        <v>0.44</v>
      </c>
      <c r="L29" s="22"/>
      <c r="M29" s="22"/>
      <c r="N29" s="22"/>
    </row>
    <row r="30" s="1" customFormat="1" ht="24" customHeight="1" spans="1:14">
      <c r="A30" s="17"/>
      <c r="B30" s="17"/>
      <c r="C30" s="17"/>
      <c r="D30" s="17" t="s">
        <v>77</v>
      </c>
      <c r="E30" s="17" t="s">
        <v>78</v>
      </c>
      <c r="F30" s="17"/>
      <c r="G30" s="17"/>
      <c r="H30" s="17" t="s">
        <v>79</v>
      </c>
      <c r="I30" s="17"/>
      <c r="J30" s="21">
        <v>0.44</v>
      </c>
      <c r="K30" s="21">
        <v>0.44</v>
      </c>
      <c r="L30" s="22"/>
      <c r="M30" s="22"/>
      <c r="N30" s="22"/>
    </row>
    <row r="31" s="1" customFormat="1" ht="24" customHeight="1" spans="1:14">
      <c r="A31" s="17"/>
      <c r="B31" s="17"/>
      <c r="C31" s="17"/>
      <c r="D31" s="17" t="s">
        <v>80</v>
      </c>
      <c r="E31" s="17" t="s">
        <v>81</v>
      </c>
      <c r="F31" s="17"/>
      <c r="G31" s="17"/>
      <c r="H31" s="17" t="s">
        <v>81</v>
      </c>
      <c r="I31" s="17"/>
      <c r="J31" s="21">
        <v>0.44</v>
      </c>
      <c r="K31" s="21">
        <v>0.44</v>
      </c>
      <c r="L31" s="22"/>
      <c r="M31" s="22"/>
      <c r="N31" s="22"/>
    </row>
    <row r="32" s="1" customFormat="1" ht="24" customHeight="1" spans="1:14">
      <c r="A32" s="17"/>
      <c r="B32" s="17"/>
      <c r="C32" s="17"/>
      <c r="D32" s="17" t="s">
        <v>82</v>
      </c>
      <c r="E32" s="17" t="s">
        <v>83</v>
      </c>
      <c r="F32" s="17"/>
      <c r="G32" s="17"/>
      <c r="H32" s="17" t="s">
        <v>84</v>
      </c>
      <c r="I32" s="17"/>
      <c r="J32" s="21">
        <v>0.44</v>
      </c>
      <c r="K32" s="21">
        <v>0.44</v>
      </c>
      <c r="L32" s="22"/>
      <c r="M32" s="22"/>
      <c r="N32" s="22"/>
    </row>
    <row r="33" s="1" customFormat="1" ht="56.25" customHeight="1" spans="1:14">
      <c r="A33" s="17"/>
      <c r="B33" s="17"/>
      <c r="C33" s="17"/>
      <c r="D33" s="17" t="s">
        <v>85</v>
      </c>
      <c r="E33" s="17" t="s">
        <v>86</v>
      </c>
      <c r="F33" s="17"/>
      <c r="G33" s="17"/>
      <c r="H33" s="18" t="s">
        <v>87</v>
      </c>
      <c r="I33" s="18"/>
      <c r="J33" s="21">
        <v>0.44</v>
      </c>
      <c r="K33" s="21">
        <v>0.44</v>
      </c>
      <c r="L33" s="22"/>
      <c r="M33" s="22"/>
      <c r="N33" s="22"/>
    </row>
    <row r="34" s="1" customFormat="1" ht="32.25" customHeight="1" spans="1:14">
      <c r="A34" s="17"/>
      <c r="B34" s="17"/>
      <c r="C34" s="17"/>
      <c r="D34" s="17" t="s">
        <v>88</v>
      </c>
      <c r="E34" s="17" t="s">
        <v>89</v>
      </c>
      <c r="F34" s="17"/>
      <c r="G34" s="17"/>
      <c r="H34" s="17" t="s">
        <v>90</v>
      </c>
      <c r="I34" s="17"/>
      <c r="J34" s="21">
        <v>0.44</v>
      </c>
      <c r="K34" s="21">
        <v>0.44</v>
      </c>
      <c r="L34" s="22"/>
      <c r="M34" s="22"/>
      <c r="N34" s="22"/>
    </row>
    <row r="35" s="1" customFormat="1" ht="24" customHeight="1" spans="1:14">
      <c r="A35" s="17"/>
      <c r="B35" s="17"/>
      <c r="C35" s="17"/>
      <c r="D35" s="17" t="s">
        <v>91</v>
      </c>
      <c r="E35" s="17" t="s">
        <v>92</v>
      </c>
      <c r="F35" s="17"/>
      <c r="G35" s="17"/>
      <c r="H35" s="17" t="s">
        <v>92</v>
      </c>
      <c r="I35" s="17"/>
      <c r="J35" s="21">
        <v>0.44</v>
      </c>
      <c r="K35" s="21">
        <v>0.44</v>
      </c>
      <c r="L35" s="22"/>
      <c r="M35" s="22"/>
      <c r="N35" s="22"/>
    </row>
    <row r="36" s="1" customFormat="1" ht="24" customHeight="1" spans="1:14">
      <c r="A36" s="17"/>
      <c r="B36" s="17"/>
      <c r="C36" s="17"/>
      <c r="D36" s="17" t="s">
        <v>93</v>
      </c>
      <c r="E36" s="17" t="s">
        <v>94</v>
      </c>
      <c r="F36" s="17"/>
      <c r="G36" s="17"/>
      <c r="H36" s="17" t="s">
        <v>94</v>
      </c>
      <c r="I36" s="17"/>
      <c r="J36" s="21">
        <v>0.44</v>
      </c>
      <c r="K36" s="21">
        <v>0.44</v>
      </c>
      <c r="L36" s="22"/>
      <c r="M36" s="22"/>
      <c r="N36" s="22"/>
    </row>
    <row r="37" s="1" customFormat="1" ht="43.5" customHeight="1" spans="1:14">
      <c r="A37" s="17"/>
      <c r="B37" s="17"/>
      <c r="C37" s="17"/>
      <c r="D37" s="17" t="s">
        <v>95</v>
      </c>
      <c r="E37" s="17" t="s">
        <v>96</v>
      </c>
      <c r="F37" s="17"/>
      <c r="G37" s="17"/>
      <c r="H37" s="17" t="s">
        <v>97</v>
      </c>
      <c r="I37" s="17"/>
      <c r="J37" s="21">
        <v>0.44</v>
      </c>
      <c r="K37" s="21">
        <v>0.44</v>
      </c>
      <c r="L37" s="22"/>
      <c r="M37" s="22"/>
      <c r="N37" s="22"/>
    </row>
    <row r="38" s="1" customFormat="1" ht="64.5" customHeight="1" spans="1:14">
      <c r="A38" s="17"/>
      <c r="B38" s="17"/>
      <c r="C38" s="17"/>
      <c r="D38" s="17" t="s">
        <v>98</v>
      </c>
      <c r="E38" s="17" t="s">
        <v>99</v>
      </c>
      <c r="F38" s="17"/>
      <c r="G38" s="17"/>
      <c r="H38" s="17" t="s">
        <v>99</v>
      </c>
      <c r="I38" s="17"/>
      <c r="J38" s="21">
        <v>0.44</v>
      </c>
      <c r="K38" s="21">
        <v>0.44</v>
      </c>
      <c r="L38" s="22"/>
      <c r="M38" s="22"/>
      <c r="N38" s="22"/>
    </row>
    <row r="39" s="1" customFormat="1" ht="68.25" customHeight="1" spans="1:14">
      <c r="A39" s="17"/>
      <c r="B39" s="17"/>
      <c r="C39" s="17"/>
      <c r="D39" s="17" t="s">
        <v>100</v>
      </c>
      <c r="E39" s="17" t="s">
        <v>101</v>
      </c>
      <c r="F39" s="17"/>
      <c r="G39" s="17"/>
      <c r="H39" s="17" t="s">
        <v>102</v>
      </c>
      <c r="I39" s="17"/>
      <c r="J39" s="21">
        <v>0.44</v>
      </c>
      <c r="K39" s="21">
        <v>0.44</v>
      </c>
      <c r="L39" s="22"/>
      <c r="M39" s="22"/>
      <c r="N39" s="22"/>
    </row>
    <row r="40" s="1" customFormat="1" ht="42.75" customHeight="1" spans="1:14">
      <c r="A40" s="17"/>
      <c r="B40" s="17"/>
      <c r="C40" s="17"/>
      <c r="D40" s="17" t="s">
        <v>103</v>
      </c>
      <c r="E40" s="17" t="s">
        <v>104</v>
      </c>
      <c r="F40" s="17"/>
      <c r="G40" s="17"/>
      <c r="H40" s="17" t="s">
        <v>105</v>
      </c>
      <c r="I40" s="17"/>
      <c r="J40" s="21">
        <v>0.44</v>
      </c>
      <c r="K40" s="21">
        <v>0.44</v>
      </c>
      <c r="L40" s="22"/>
      <c r="M40" s="22"/>
      <c r="N40" s="22"/>
    </row>
    <row r="41" s="1" customFormat="1" ht="24" customHeight="1" spans="1:14">
      <c r="A41" s="17"/>
      <c r="B41" s="17"/>
      <c r="C41" s="17"/>
      <c r="D41" s="17" t="s">
        <v>106</v>
      </c>
      <c r="E41" s="17" t="s">
        <v>107</v>
      </c>
      <c r="F41" s="17"/>
      <c r="G41" s="17"/>
      <c r="H41" s="17" t="s">
        <v>108</v>
      </c>
      <c r="I41" s="17"/>
      <c r="J41" s="21">
        <v>0.44</v>
      </c>
      <c r="K41" s="21">
        <v>0.44</v>
      </c>
      <c r="L41" s="22"/>
      <c r="M41" s="22"/>
      <c r="N41" s="22"/>
    </row>
    <row r="42" s="1" customFormat="1" ht="43.5" customHeight="1" spans="1:14">
      <c r="A42" s="17"/>
      <c r="B42" s="17"/>
      <c r="C42" s="17"/>
      <c r="D42" s="17" t="s">
        <v>109</v>
      </c>
      <c r="E42" s="17" t="s">
        <v>110</v>
      </c>
      <c r="F42" s="17"/>
      <c r="G42" s="17"/>
      <c r="H42" s="17" t="s">
        <v>111</v>
      </c>
      <c r="I42" s="17"/>
      <c r="J42" s="21">
        <v>0.44</v>
      </c>
      <c r="K42" s="21">
        <v>0.44</v>
      </c>
      <c r="L42" s="22"/>
      <c r="M42" s="22"/>
      <c r="N42" s="22"/>
    </row>
    <row r="43" s="1" customFormat="1" ht="165" customHeight="1" spans="1:14">
      <c r="A43" s="17"/>
      <c r="B43" s="17"/>
      <c r="C43" s="17"/>
      <c r="D43" s="17" t="s">
        <v>112</v>
      </c>
      <c r="E43" s="17" t="s">
        <v>113</v>
      </c>
      <c r="F43" s="17"/>
      <c r="G43" s="17"/>
      <c r="H43" s="17" t="s">
        <v>114</v>
      </c>
      <c r="I43" s="17"/>
      <c r="J43" s="21">
        <v>0.44</v>
      </c>
      <c r="K43" s="21">
        <v>0.44</v>
      </c>
      <c r="L43" s="22"/>
      <c r="M43" s="22"/>
      <c r="N43" s="22"/>
    </row>
    <row r="44" s="1" customFormat="1" ht="24" customHeight="1" spans="1:14">
      <c r="A44" s="17"/>
      <c r="B44" s="17"/>
      <c r="C44" s="17"/>
      <c r="D44" s="17" t="s">
        <v>115</v>
      </c>
      <c r="E44" s="17" t="s">
        <v>116</v>
      </c>
      <c r="F44" s="17"/>
      <c r="G44" s="17"/>
      <c r="H44" s="17" t="s">
        <v>116</v>
      </c>
      <c r="I44" s="17"/>
      <c r="J44" s="21">
        <v>0.44</v>
      </c>
      <c r="K44" s="21">
        <v>0.44</v>
      </c>
      <c r="L44" s="22"/>
      <c r="M44" s="22"/>
      <c r="N44" s="22"/>
    </row>
    <row r="45" s="1" customFormat="1" ht="24" customHeight="1" spans="1:14">
      <c r="A45" s="17"/>
      <c r="B45" s="17"/>
      <c r="C45" s="17"/>
      <c r="D45" s="17" t="s">
        <v>117</v>
      </c>
      <c r="E45" s="17" t="s">
        <v>118</v>
      </c>
      <c r="F45" s="17"/>
      <c r="G45" s="17"/>
      <c r="H45" s="17" t="s">
        <v>119</v>
      </c>
      <c r="I45" s="17"/>
      <c r="J45" s="21">
        <v>0.44</v>
      </c>
      <c r="K45" s="21">
        <v>0.44</v>
      </c>
      <c r="L45" s="22"/>
      <c r="M45" s="22"/>
      <c r="N45" s="22"/>
    </row>
    <row r="46" s="1" customFormat="1" ht="52.5" customHeight="1" spans="1:14">
      <c r="A46" s="17"/>
      <c r="B46" s="17"/>
      <c r="C46" s="17"/>
      <c r="D46" s="17" t="s">
        <v>120</v>
      </c>
      <c r="E46" s="17" t="s">
        <v>121</v>
      </c>
      <c r="F46" s="17"/>
      <c r="G46" s="17"/>
      <c r="H46" s="17" t="s">
        <v>122</v>
      </c>
      <c r="I46" s="17"/>
      <c r="J46" s="21">
        <v>0.44</v>
      </c>
      <c r="K46" s="21">
        <v>0.44</v>
      </c>
      <c r="L46" s="22"/>
      <c r="M46" s="22"/>
      <c r="N46" s="22"/>
    </row>
    <row r="47" s="1" customFormat="1" ht="48.75" customHeight="1" spans="1:14">
      <c r="A47" s="17"/>
      <c r="B47" s="17"/>
      <c r="C47" s="17"/>
      <c r="D47" s="17" t="s">
        <v>123</v>
      </c>
      <c r="E47" s="17" t="s">
        <v>124</v>
      </c>
      <c r="F47" s="17"/>
      <c r="G47" s="17"/>
      <c r="H47" s="17" t="s">
        <v>124</v>
      </c>
      <c r="I47" s="17"/>
      <c r="J47" s="21">
        <v>0.44</v>
      </c>
      <c r="K47" s="21">
        <v>0.44</v>
      </c>
      <c r="L47" s="22"/>
      <c r="M47" s="22"/>
      <c r="N47" s="22"/>
    </row>
    <row r="48" s="1" customFormat="1" ht="66.75" customHeight="1" spans="1:14">
      <c r="A48" s="17"/>
      <c r="B48" s="17"/>
      <c r="C48" s="17"/>
      <c r="D48" s="17" t="s">
        <v>125</v>
      </c>
      <c r="E48" s="17" t="s">
        <v>126</v>
      </c>
      <c r="F48" s="17"/>
      <c r="G48" s="17"/>
      <c r="H48" s="17" t="s">
        <v>127</v>
      </c>
      <c r="I48" s="17"/>
      <c r="J48" s="21">
        <v>0.48</v>
      </c>
      <c r="K48" s="21">
        <v>0.48</v>
      </c>
      <c r="L48" s="22"/>
      <c r="M48" s="22"/>
      <c r="N48" s="22"/>
    </row>
    <row r="49" s="1" customFormat="1" ht="24" customHeight="1" spans="1:14">
      <c r="A49" s="17"/>
      <c r="B49" s="17"/>
      <c r="C49" s="17" t="s">
        <v>128</v>
      </c>
      <c r="D49" s="17" t="s">
        <v>36</v>
      </c>
      <c r="E49" s="17" t="s">
        <v>129</v>
      </c>
      <c r="F49" s="17"/>
      <c r="G49" s="17"/>
      <c r="H49" s="17" t="s">
        <v>130</v>
      </c>
      <c r="I49" s="17"/>
      <c r="J49" s="21">
        <v>0.44</v>
      </c>
      <c r="K49" s="21">
        <v>0.44</v>
      </c>
      <c r="L49" s="22"/>
      <c r="M49" s="22"/>
      <c r="N49" s="22"/>
    </row>
    <row r="50" s="1" customFormat="1" ht="24" customHeight="1" spans="1:14">
      <c r="A50" s="17"/>
      <c r="B50" s="17"/>
      <c r="C50" s="17"/>
      <c r="D50" s="17" t="s">
        <v>39</v>
      </c>
      <c r="E50" s="17" t="s">
        <v>131</v>
      </c>
      <c r="F50" s="17"/>
      <c r="G50" s="17"/>
      <c r="H50" s="17" t="s">
        <v>41</v>
      </c>
      <c r="I50" s="17"/>
      <c r="J50" s="21">
        <v>0.44</v>
      </c>
      <c r="K50" s="21">
        <v>0.44</v>
      </c>
      <c r="L50" s="22"/>
      <c r="M50" s="22"/>
      <c r="N50" s="22"/>
    </row>
    <row r="51" s="1" customFormat="1" ht="24" customHeight="1" spans="1:14">
      <c r="A51" s="17"/>
      <c r="B51" s="17"/>
      <c r="C51" s="17"/>
      <c r="D51" s="17" t="s">
        <v>42</v>
      </c>
      <c r="E51" s="17" t="s">
        <v>132</v>
      </c>
      <c r="F51" s="17"/>
      <c r="G51" s="17"/>
      <c r="H51" s="17" t="s">
        <v>133</v>
      </c>
      <c r="I51" s="17"/>
      <c r="J51" s="21">
        <v>0.44</v>
      </c>
      <c r="K51" s="21">
        <v>0.44</v>
      </c>
      <c r="L51" s="22"/>
      <c r="M51" s="22"/>
      <c r="N51" s="22"/>
    </row>
    <row r="52" s="1" customFormat="1" ht="253.5" customHeight="1" spans="1:14">
      <c r="A52" s="17"/>
      <c r="B52" s="17"/>
      <c r="C52" s="17"/>
      <c r="D52" s="17" t="s">
        <v>45</v>
      </c>
      <c r="E52" s="17" t="s">
        <v>134</v>
      </c>
      <c r="F52" s="17"/>
      <c r="G52" s="17"/>
      <c r="H52" s="17" t="s">
        <v>135</v>
      </c>
      <c r="I52" s="17"/>
      <c r="J52" s="21">
        <v>0.44</v>
      </c>
      <c r="K52" s="21">
        <v>0.44</v>
      </c>
      <c r="L52" s="18"/>
      <c r="M52" s="18"/>
      <c r="N52" s="18"/>
    </row>
    <row r="53" s="1" customFormat="1" ht="24" customHeight="1" spans="1:14">
      <c r="A53" s="17"/>
      <c r="B53" s="17"/>
      <c r="C53" s="17"/>
      <c r="D53" s="17" t="s">
        <v>48</v>
      </c>
      <c r="E53" s="17" t="s">
        <v>136</v>
      </c>
      <c r="F53" s="17"/>
      <c r="G53" s="17"/>
      <c r="H53" s="17" t="s">
        <v>137</v>
      </c>
      <c r="I53" s="17"/>
      <c r="J53" s="21">
        <v>0.44</v>
      </c>
      <c r="K53" s="21">
        <v>0.44</v>
      </c>
      <c r="L53" s="22"/>
      <c r="M53" s="22"/>
      <c r="N53" s="22"/>
    </row>
    <row r="54" s="1" customFormat="1" ht="24" customHeight="1" spans="1:14">
      <c r="A54" s="17"/>
      <c r="B54" s="17"/>
      <c r="C54" s="17"/>
      <c r="D54" s="17" t="s">
        <v>50</v>
      </c>
      <c r="E54" s="17" t="s">
        <v>138</v>
      </c>
      <c r="F54" s="17"/>
      <c r="G54" s="17"/>
      <c r="H54" s="17" t="s">
        <v>139</v>
      </c>
      <c r="I54" s="17"/>
      <c r="J54" s="21">
        <v>0.44</v>
      </c>
      <c r="K54" s="21">
        <v>0.44</v>
      </c>
      <c r="L54" s="22"/>
      <c r="M54" s="22"/>
      <c r="N54" s="22"/>
    </row>
    <row r="55" s="1" customFormat="1" ht="24" customHeight="1" spans="1:14">
      <c r="A55" s="17"/>
      <c r="B55" s="17"/>
      <c r="C55" s="17"/>
      <c r="D55" s="17" t="s">
        <v>52</v>
      </c>
      <c r="E55" s="17" t="s">
        <v>140</v>
      </c>
      <c r="F55" s="17"/>
      <c r="G55" s="17"/>
      <c r="H55" s="17" t="s">
        <v>141</v>
      </c>
      <c r="I55" s="17"/>
      <c r="J55" s="21">
        <v>0.44</v>
      </c>
      <c r="K55" s="21">
        <v>0.44</v>
      </c>
      <c r="L55" s="22"/>
      <c r="M55" s="22"/>
      <c r="N55" s="22"/>
    </row>
    <row r="56" s="1" customFormat="1" ht="65.25" customHeight="1" spans="1:14">
      <c r="A56" s="17"/>
      <c r="B56" s="17"/>
      <c r="C56" s="17"/>
      <c r="D56" s="17" t="s">
        <v>55</v>
      </c>
      <c r="E56" s="17" t="s">
        <v>142</v>
      </c>
      <c r="F56" s="17"/>
      <c r="G56" s="17"/>
      <c r="H56" s="17" t="s">
        <v>143</v>
      </c>
      <c r="I56" s="17"/>
      <c r="J56" s="21">
        <v>0.44</v>
      </c>
      <c r="K56" s="21">
        <v>0.44</v>
      </c>
      <c r="L56" s="22"/>
      <c r="M56" s="22"/>
      <c r="N56" s="22"/>
    </row>
    <row r="57" s="1" customFormat="1" ht="24" customHeight="1" spans="1:14">
      <c r="A57" s="17"/>
      <c r="B57" s="17"/>
      <c r="C57" s="17"/>
      <c r="D57" s="17" t="s">
        <v>57</v>
      </c>
      <c r="E57" s="17" t="s">
        <v>144</v>
      </c>
      <c r="F57" s="17"/>
      <c r="G57" s="17"/>
      <c r="H57" s="17" t="s">
        <v>144</v>
      </c>
      <c r="I57" s="17"/>
      <c r="J57" s="21">
        <v>0.44</v>
      </c>
      <c r="K57" s="21">
        <v>0.44</v>
      </c>
      <c r="L57" s="22"/>
      <c r="M57" s="22"/>
      <c r="N57" s="22"/>
    </row>
    <row r="58" s="1" customFormat="1" ht="24" customHeight="1" spans="1:14">
      <c r="A58" s="17"/>
      <c r="B58" s="17"/>
      <c r="C58" s="17"/>
      <c r="D58" s="17" t="s">
        <v>60</v>
      </c>
      <c r="E58" s="17" t="s">
        <v>145</v>
      </c>
      <c r="F58" s="17"/>
      <c r="G58" s="17"/>
      <c r="H58" s="17" t="s">
        <v>146</v>
      </c>
      <c r="I58" s="17"/>
      <c r="J58" s="21">
        <v>0.44</v>
      </c>
      <c r="K58" s="21">
        <v>0.44</v>
      </c>
      <c r="L58" s="22"/>
      <c r="M58" s="22"/>
      <c r="N58" s="22"/>
    </row>
    <row r="59" s="1" customFormat="1" ht="64.5" customHeight="1" spans="1:14">
      <c r="A59" s="17"/>
      <c r="B59" s="17"/>
      <c r="C59" s="17"/>
      <c r="D59" s="17" t="s">
        <v>62</v>
      </c>
      <c r="E59" s="17" t="s">
        <v>147</v>
      </c>
      <c r="F59" s="17"/>
      <c r="G59" s="17"/>
      <c r="H59" s="17" t="s">
        <v>148</v>
      </c>
      <c r="I59" s="17"/>
      <c r="J59" s="21">
        <v>0.44</v>
      </c>
      <c r="K59" s="21">
        <v>0.44</v>
      </c>
      <c r="L59" s="22"/>
      <c r="M59" s="22"/>
      <c r="N59" s="22"/>
    </row>
    <row r="60" s="1" customFormat="1" ht="95.25" customHeight="1" spans="1:14">
      <c r="A60" s="17"/>
      <c r="B60" s="17"/>
      <c r="C60" s="17"/>
      <c r="D60" s="17" t="s">
        <v>65</v>
      </c>
      <c r="E60" s="17" t="s">
        <v>149</v>
      </c>
      <c r="F60" s="17"/>
      <c r="G60" s="17"/>
      <c r="H60" s="17" t="s">
        <v>150</v>
      </c>
      <c r="I60" s="17"/>
      <c r="J60" s="21">
        <v>0.44</v>
      </c>
      <c r="K60" s="21">
        <v>0.44</v>
      </c>
      <c r="L60" s="22"/>
      <c r="M60" s="22"/>
      <c r="N60" s="22"/>
    </row>
    <row r="61" s="1" customFormat="1" ht="64.5" customHeight="1" spans="1:14">
      <c r="A61" s="17"/>
      <c r="B61" s="17"/>
      <c r="C61" s="17"/>
      <c r="D61" s="17" t="s">
        <v>68</v>
      </c>
      <c r="E61" s="17" t="s">
        <v>151</v>
      </c>
      <c r="F61" s="17"/>
      <c r="G61" s="17"/>
      <c r="H61" s="17" t="s">
        <v>152</v>
      </c>
      <c r="I61" s="17"/>
      <c r="J61" s="21">
        <v>0.44</v>
      </c>
      <c r="K61" s="21">
        <v>0.44</v>
      </c>
      <c r="L61" s="22"/>
      <c r="M61" s="22"/>
      <c r="N61" s="22"/>
    </row>
    <row r="62" s="1" customFormat="1" ht="105.75" customHeight="1" spans="1:14">
      <c r="A62" s="17"/>
      <c r="B62" s="17"/>
      <c r="C62" s="17"/>
      <c r="D62" s="17" t="s">
        <v>71</v>
      </c>
      <c r="E62" s="17" t="s">
        <v>153</v>
      </c>
      <c r="F62" s="17"/>
      <c r="G62" s="17"/>
      <c r="H62" s="17" t="s">
        <v>73</v>
      </c>
      <c r="I62" s="17"/>
      <c r="J62" s="21">
        <v>0.44</v>
      </c>
      <c r="K62" s="21">
        <v>0.44</v>
      </c>
      <c r="L62" s="18"/>
      <c r="M62" s="18"/>
      <c r="N62" s="18"/>
    </row>
    <row r="63" s="1" customFormat="1" ht="24" customHeight="1" spans="1:14">
      <c r="A63" s="17"/>
      <c r="B63" s="17"/>
      <c r="C63" s="17"/>
      <c r="D63" s="17" t="s">
        <v>74</v>
      </c>
      <c r="E63" s="17" t="s">
        <v>154</v>
      </c>
      <c r="F63" s="17"/>
      <c r="G63" s="17"/>
      <c r="H63" s="17" t="s">
        <v>155</v>
      </c>
      <c r="I63" s="17"/>
      <c r="J63" s="21">
        <v>0.44</v>
      </c>
      <c r="K63" s="21">
        <v>0.44</v>
      </c>
      <c r="L63" s="22"/>
      <c r="M63" s="22"/>
      <c r="N63" s="22"/>
    </row>
    <row r="64" s="1" customFormat="1" ht="24" customHeight="1" spans="1:14">
      <c r="A64" s="17"/>
      <c r="B64" s="17"/>
      <c r="C64" s="17"/>
      <c r="D64" s="17" t="s">
        <v>77</v>
      </c>
      <c r="E64" s="17" t="s">
        <v>156</v>
      </c>
      <c r="F64" s="17"/>
      <c r="G64" s="17"/>
      <c r="H64" s="17" t="s">
        <v>156</v>
      </c>
      <c r="I64" s="17"/>
      <c r="J64" s="21">
        <v>0.44</v>
      </c>
      <c r="K64" s="21">
        <v>0.44</v>
      </c>
      <c r="L64" s="22"/>
      <c r="M64" s="22"/>
      <c r="N64" s="22"/>
    </row>
    <row r="65" s="1" customFormat="1" ht="169.5" customHeight="1" spans="1:14">
      <c r="A65" s="17"/>
      <c r="B65" s="17"/>
      <c r="C65" s="17"/>
      <c r="D65" s="17" t="s">
        <v>80</v>
      </c>
      <c r="E65" s="17" t="s">
        <v>157</v>
      </c>
      <c r="F65" s="17"/>
      <c r="G65" s="17"/>
      <c r="H65" s="17" t="s">
        <v>158</v>
      </c>
      <c r="I65" s="17"/>
      <c r="J65" s="21">
        <v>0.44</v>
      </c>
      <c r="K65" s="21">
        <v>0.44</v>
      </c>
      <c r="L65" s="22"/>
      <c r="M65" s="22"/>
      <c r="N65" s="22"/>
    </row>
    <row r="66" s="1" customFormat="1" ht="24" customHeight="1" spans="1:14">
      <c r="A66" s="17"/>
      <c r="B66" s="17"/>
      <c r="C66" s="17"/>
      <c r="D66" s="17" t="s">
        <v>82</v>
      </c>
      <c r="E66" s="17" t="s">
        <v>159</v>
      </c>
      <c r="F66" s="17"/>
      <c r="G66" s="17"/>
      <c r="H66" s="17" t="s">
        <v>159</v>
      </c>
      <c r="I66" s="17"/>
      <c r="J66" s="21">
        <v>0.44</v>
      </c>
      <c r="K66" s="21">
        <v>0.44</v>
      </c>
      <c r="L66" s="22"/>
      <c r="M66" s="22"/>
      <c r="N66" s="22"/>
    </row>
    <row r="67" s="1" customFormat="1" ht="99.75" customHeight="1" spans="1:14">
      <c r="A67" s="17"/>
      <c r="B67" s="17"/>
      <c r="C67" s="17"/>
      <c r="D67" s="17" t="s">
        <v>85</v>
      </c>
      <c r="E67" s="17" t="s">
        <v>160</v>
      </c>
      <c r="F67" s="17"/>
      <c r="G67" s="17"/>
      <c r="H67" s="18" t="s">
        <v>87</v>
      </c>
      <c r="I67" s="18"/>
      <c r="J67" s="21">
        <v>0.44</v>
      </c>
      <c r="K67" s="21">
        <v>0.44</v>
      </c>
      <c r="L67" s="36"/>
      <c r="M67" s="36"/>
      <c r="N67" s="36"/>
    </row>
    <row r="68" s="1" customFormat="1" ht="24" customHeight="1" spans="1:14">
      <c r="A68" s="17"/>
      <c r="B68" s="17"/>
      <c r="C68" s="17"/>
      <c r="D68" s="17" t="s">
        <v>88</v>
      </c>
      <c r="E68" s="17" t="s">
        <v>161</v>
      </c>
      <c r="F68" s="17"/>
      <c r="G68" s="17"/>
      <c r="H68" s="17" t="s">
        <v>162</v>
      </c>
      <c r="I68" s="17"/>
      <c r="J68" s="21">
        <v>0.44</v>
      </c>
      <c r="K68" s="21">
        <v>0.44</v>
      </c>
      <c r="L68" s="22"/>
      <c r="M68" s="22"/>
      <c r="N68" s="22"/>
    </row>
    <row r="69" s="1" customFormat="1" ht="24" customHeight="1" spans="1:14">
      <c r="A69" s="17"/>
      <c r="B69" s="17"/>
      <c r="C69" s="17"/>
      <c r="D69" s="17" t="s">
        <v>91</v>
      </c>
      <c r="E69" s="17" t="s">
        <v>163</v>
      </c>
      <c r="F69" s="17"/>
      <c r="G69" s="17"/>
      <c r="H69" s="17" t="s">
        <v>163</v>
      </c>
      <c r="I69" s="17"/>
      <c r="J69" s="21">
        <v>0.44</v>
      </c>
      <c r="K69" s="21">
        <v>0.44</v>
      </c>
      <c r="L69" s="22"/>
      <c r="M69" s="22"/>
      <c r="N69" s="22"/>
    </row>
    <row r="70" s="1" customFormat="1" ht="134.25" customHeight="1" spans="1:14">
      <c r="A70" s="17"/>
      <c r="B70" s="17"/>
      <c r="C70" s="17"/>
      <c r="D70" s="17" t="s">
        <v>93</v>
      </c>
      <c r="E70" s="17" t="s">
        <v>164</v>
      </c>
      <c r="F70" s="17"/>
      <c r="G70" s="17"/>
      <c r="H70" s="17" t="s">
        <v>165</v>
      </c>
      <c r="I70" s="17"/>
      <c r="J70" s="21">
        <v>0.44</v>
      </c>
      <c r="K70" s="21">
        <v>0.44</v>
      </c>
      <c r="L70" s="22"/>
      <c r="M70" s="22"/>
      <c r="N70" s="22"/>
    </row>
    <row r="71" s="1" customFormat="1" ht="24" customHeight="1" spans="1:14">
      <c r="A71" s="17"/>
      <c r="B71" s="17"/>
      <c r="C71" s="17"/>
      <c r="D71" s="17" t="s">
        <v>95</v>
      </c>
      <c r="E71" s="17" t="s">
        <v>166</v>
      </c>
      <c r="F71" s="17"/>
      <c r="G71" s="17"/>
      <c r="H71" s="17" t="s">
        <v>97</v>
      </c>
      <c r="I71" s="17"/>
      <c r="J71" s="21">
        <v>0.44</v>
      </c>
      <c r="K71" s="21">
        <v>0.44</v>
      </c>
      <c r="L71" s="22"/>
      <c r="M71" s="22"/>
      <c r="N71" s="22"/>
    </row>
    <row r="72" s="1" customFormat="1" ht="38.25" customHeight="1" spans="1:14">
      <c r="A72" s="17"/>
      <c r="B72" s="17"/>
      <c r="C72" s="17"/>
      <c r="D72" s="17" t="s">
        <v>98</v>
      </c>
      <c r="E72" s="17" t="s">
        <v>167</v>
      </c>
      <c r="F72" s="17"/>
      <c r="G72" s="17"/>
      <c r="H72" s="17" t="s">
        <v>167</v>
      </c>
      <c r="I72" s="17"/>
      <c r="J72" s="21">
        <v>0.44</v>
      </c>
      <c r="K72" s="21">
        <v>0.44</v>
      </c>
      <c r="L72" s="22"/>
      <c r="M72" s="22"/>
      <c r="N72" s="22"/>
    </row>
    <row r="73" s="1" customFormat="1" ht="24" customHeight="1" spans="1:14">
      <c r="A73" s="17"/>
      <c r="B73" s="17"/>
      <c r="C73" s="17"/>
      <c r="D73" s="17" t="s">
        <v>100</v>
      </c>
      <c r="E73" s="17" t="s">
        <v>168</v>
      </c>
      <c r="F73" s="17"/>
      <c r="G73" s="17"/>
      <c r="H73" s="17" t="s">
        <v>169</v>
      </c>
      <c r="I73" s="17"/>
      <c r="J73" s="21">
        <v>0.44</v>
      </c>
      <c r="K73" s="21">
        <v>0.44</v>
      </c>
      <c r="L73" s="22"/>
      <c r="M73" s="22"/>
      <c r="N73" s="22"/>
    </row>
    <row r="74" s="1" customFormat="1" ht="54.75" customHeight="1" spans="1:14">
      <c r="A74" s="17"/>
      <c r="B74" s="17"/>
      <c r="C74" s="17"/>
      <c r="D74" s="17" t="s">
        <v>103</v>
      </c>
      <c r="E74" s="17" t="s">
        <v>170</v>
      </c>
      <c r="F74" s="17"/>
      <c r="G74" s="17"/>
      <c r="H74" s="17" t="s">
        <v>171</v>
      </c>
      <c r="I74" s="17"/>
      <c r="J74" s="21">
        <v>0.44</v>
      </c>
      <c r="K74" s="21">
        <v>0.44</v>
      </c>
      <c r="L74" s="22"/>
      <c r="M74" s="22"/>
      <c r="N74" s="22"/>
    </row>
    <row r="75" s="1" customFormat="1" ht="24" customHeight="1" spans="1:14">
      <c r="A75" s="17"/>
      <c r="B75" s="17"/>
      <c r="C75" s="17"/>
      <c r="D75" s="17" t="s">
        <v>106</v>
      </c>
      <c r="E75" s="17" t="s">
        <v>172</v>
      </c>
      <c r="F75" s="17"/>
      <c r="G75" s="17"/>
      <c r="H75" s="17" t="s">
        <v>173</v>
      </c>
      <c r="I75" s="17"/>
      <c r="J75" s="21">
        <v>0.44</v>
      </c>
      <c r="K75" s="21">
        <v>0.44</v>
      </c>
      <c r="L75" s="22"/>
      <c r="M75" s="22"/>
      <c r="N75" s="22"/>
    </row>
    <row r="76" s="1" customFormat="1" ht="24" customHeight="1" spans="1:14">
      <c r="A76" s="17"/>
      <c r="B76" s="17"/>
      <c r="C76" s="17"/>
      <c r="D76" s="17" t="s">
        <v>109</v>
      </c>
      <c r="E76" s="17" t="s">
        <v>136</v>
      </c>
      <c r="F76" s="17"/>
      <c r="G76" s="17"/>
      <c r="H76" s="17" t="s">
        <v>174</v>
      </c>
      <c r="I76" s="17"/>
      <c r="J76" s="21">
        <v>0.44</v>
      </c>
      <c r="K76" s="21">
        <v>0.44</v>
      </c>
      <c r="L76" s="22"/>
      <c r="M76" s="22"/>
      <c r="N76" s="22"/>
    </row>
    <row r="77" s="1" customFormat="1" ht="24" customHeight="1" spans="1:14">
      <c r="A77" s="17"/>
      <c r="B77" s="17"/>
      <c r="C77" s="17"/>
      <c r="D77" s="17" t="s">
        <v>112</v>
      </c>
      <c r="E77" s="17" t="s">
        <v>175</v>
      </c>
      <c r="F77" s="17"/>
      <c r="G77" s="17"/>
      <c r="H77" s="17" t="s">
        <v>176</v>
      </c>
      <c r="I77" s="17"/>
      <c r="J77" s="21">
        <v>0.44</v>
      </c>
      <c r="K77" s="21">
        <v>0.44</v>
      </c>
      <c r="L77" s="22"/>
      <c r="M77" s="22"/>
      <c r="N77" s="22"/>
    </row>
    <row r="78" s="1" customFormat="1" ht="24" customHeight="1" spans="1:14">
      <c r="A78" s="17"/>
      <c r="B78" s="17"/>
      <c r="C78" s="17"/>
      <c r="D78" s="17" t="s">
        <v>115</v>
      </c>
      <c r="E78" s="17" t="s">
        <v>136</v>
      </c>
      <c r="F78" s="17"/>
      <c r="G78" s="17"/>
      <c r="H78" s="17" t="s">
        <v>136</v>
      </c>
      <c r="I78" s="17"/>
      <c r="J78" s="21">
        <v>0.44</v>
      </c>
      <c r="K78" s="21">
        <v>0.44</v>
      </c>
      <c r="L78" s="22"/>
      <c r="M78" s="22"/>
      <c r="N78" s="22"/>
    </row>
    <row r="79" s="1" customFormat="1" ht="56.25" customHeight="1" spans="1:14">
      <c r="A79" s="17"/>
      <c r="B79" s="17"/>
      <c r="C79" s="17"/>
      <c r="D79" s="17" t="s">
        <v>117</v>
      </c>
      <c r="E79" s="17" t="s">
        <v>177</v>
      </c>
      <c r="F79" s="17"/>
      <c r="G79" s="17"/>
      <c r="H79" s="17" t="s">
        <v>178</v>
      </c>
      <c r="I79" s="17"/>
      <c r="J79" s="21">
        <v>0.44</v>
      </c>
      <c r="K79" s="21">
        <v>0.44</v>
      </c>
      <c r="L79" s="22"/>
      <c r="M79" s="22"/>
      <c r="N79" s="22"/>
    </row>
    <row r="80" s="1" customFormat="1" ht="51.75" customHeight="1" spans="1:14">
      <c r="A80" s="17"/>
      <c r="B80" s="17"/>
      <c r="C80" s="17"/>
      <c r="D80" s="17" t="s">
        <v>120</v>
      </c>
      <c r="E80" s="17" t="s">
        <v>179</v>
      </c>
      <c r="F80" s="17"/>
      <c r="G80" s="17"/>
      <c r="H80" s="17" t="s">
        <v>122</v>
      </c>
      <c r="I80" s="17"/>
      <c r="J80" s="21">
        <v>0.44</v>
      </c>
      <c r="K80" s="21">
        <v>0.44</v>
      </c>
      <c r="L80" s="22"/>
      <c r="M80" s="22"/>
      <c r="N80" s="22"/>
    </row>
    <row r="81" s="1" customFormat="1" ht="24" customHeight="1" spans="1:14">
      <c r="A81" s="17"/>
      <c r="B81" s="17"/>
      <c r="C81" s="17"/>
      <c r="D81" s="17" t="s">
        <v>123</v>
      </c>
      <c r="E81" s="17" t="s">
        <v>180</v>
      </c>
      <c r="F81" s="17"/>
      <c r="G81" s="17"/>
      <c r="H81" s="17" t="s">
        <v>180</v>
      </c>
      <c r="I81" s="17"/>
      <c r="J81" s="21">
        <v>0.44</v>
      </c>
      <c r="K81" s="21">
        <v>0.44</v>
      </c>
      <c r="L81" s="22"/>
      <c r="M81" s="22"/>
      <c r="N81" s="22"/>
    </row>
    <row r="82" s="1" customFormat="1" ht="24" customHeight="1" spans="1:14">
      <c r="A82" s="17"/>
      <c r="B82" s="17"/>
      <c r="C82" s="17"/>
      <c r="D82" s="17" t="s">
        <v>125</v>
      </c>
      <c r="E82" s="17" t="s">
        <v>181</v>
      </c>
      <c r="F82" s="17"/>
      <c r="G82" s="17"/>
      <c r="H82" s="17" t="s">
        <v>182</v>
      </c>
      <c r="I82" s="17"/>
      <c r="J82" s="21">
        <v>0.48</v>
      </c>
      <c r="K82" s="21">
        <v>0.48</v>
      </c>
      <c r="L82" s="22"/>
      <c r="M82" s="22"/>
      <c r="N82" s="22"/>
    </row>
    <row r="83" s="1" customFormat="1" ht="24" customHeight="1" spans="1:14">
      <c r="A83" s="17"/>
      <c r="B83" s="17"/>
      <c r="C83" s="17" t="s">
        <v>183</v>
      </c>
      <c r="D83" s="17" t="s">
        <v>184</v>
      </c>
      <c r="E83" s="17" t="s">
        <v>185</v>
      </c>
      <c r="F83" s="17"/>
      <c r="G83" s="17"/>
      <c r="H83" s="17" t="s">
        <v>185</v>
      </c>
      <c r="I83" s="17"/>
      <c r="J83" s="21">
        <v>10</v>
      </c>
      <c r="K83" s="21">
        <v>10</v>
      </c>
      <c r="L83" s="22"/>
      <c r="M83" s="22"/>
      <c r="N83" s="22"/>
    </row>
    <row r="84" s="1" customFormat="1" ht="24" customHeight="1" spans="1:14">
      <c r="A84" s="17"/>
      <c r="B84" s="17"/>
      <c r="C84" s="17" t="s">
        <v>186</v>
      </c>
      <c r="D84" s="17" t="s">
        <v>187</v>
      </c>
      <c r="E84" s="17" t="s">
        <v>188</v>
      </c>
      <c r="F84" s="17"/>
      <c r="G84" s="17"/>
      <c r="H84" s="17" t="s">
        <v>189</v>
      </c>
      <c r="I84" s="17"/>
      <c r="J84" s="21">
        <v>10</v>
      </c>
      <c r="K84" s="21">
        <v>10</v>
      </c>
      <c r="L84" s="22"/>
      <c r="M84" s="22"/>
      <c r="N84" s="22"/>
    </row>
    <row r="85" s="1" customFormat="1" ht="57.75" customHeight="1" spans="1:14">
      <c r="A85" s="17"/>
      <c r="B85" s="17" t="s">
        <v>190</v>
      </c>
      <c r="C85" s="17" t="s">
        <v>191</v>
      </c>
      <c r="D85" s="17" t="s">
        <v>192</v>
      </c>
      <c r="E85" s="17" t="s">
        <v>193</v>
      </c>
      <c r="F85" s="17"/>
      <c r="G85" s="17"/>
      <c r="H85" s="17" t="s">
        <v>193</v>
      </c>
      <c r="I85" s="17"/>
      <c r="J85" s="21">
        <v>10</v>
      </c>
      <c r="K85" s="21">
        <v>8</v>
      </c>
      <c r="L85" s="22"/>
      <c r="M85" s="22"/>
      <c r="N85" s="22"/>
    </row>
    <row r="86" s="1" customFormat="1" ht="57.75" customHeight="1" spans="1:14">
      <c r="A86" s="17"/>
      <c r="B86" s="17"/>
      <c r="C86" s="17"/>
      <c r="D86" s="17" t="s">
        <v>194</v>
      </c>
      <c r="E86" s="17" t="s">
        <v>195</v>
      </c>
      <c r="F86" s="17"/>
      <c r="G86" s="17"/>
      <c r="H86" s="17" t="s">
        <v>195</v>
      </c>
      <c r="I86" s="17"/>
      <c r="J86" s="21">
        <v>10</v>
      </c>
      <c r="K86" s="21">
        <v>8</v>
      </c>
      <c r="L86" s="22"/>
      <c r="M86" s="22"/>
      <c r="N86" s="22"/>
    </row>
    <row r="87" s="1" customFormat="1" ht="57.75" customHeight="1" spans="1:14">
      <c r="A87" s="17"/>
      <c r="B87" s="17"/>
      <c r="C87" s="17"/>
      <c r="D87" s="17" t="s">
        <v>196</v>
      </c>
      <c r="E87" s="17" t="s">
        <v>197</v>
      </c>
      <c r="F87" s="17"/>
      <c r="G87" s="17"/>
      <c r="H87" s="17" t="s">
        <v>197</v>
      </c>
      <c r="I87" s="17"/>
      <c r="J87" s="21">
        <v>10</v>
      </c>
      <c r="K87" s="21">
        <v>8</v>
      </c>
      <c r="L87" s="22"/>
      <c r="M87" s="22"/>
      <c r="N87" s="22"/>
    </row>
    <row r="88" ht="14.25" customHeight="1" spans="1:14">
      <c r="A88" s="23"/>
      <c r="B88" s="24" t="s">
        <v>198</v>
      </c>
      <c r="C88" s="25" t="s">
        <v>199</v>
      </c>
      <c r="D88" s="26" t="s">
        <v>200</v>
      </c>
      <c r="E88" s="27" t="s">
        <v>201</v>
      </c>
      <c r="F88" s="28"/>
      <c r="G88" s="29"/>
      <c r="H88" s="27" t="s">
        <v>202</v>
      </c>
      <c r="I88" s="29"/>
      <c r="J88" s="37">
        <v>10</v>
      </c>
      <c r="K88" s="37">
        <v>8</v>
      </c>
      <c r="L88" s="27"/>
      <c r="M88" s="28"/>
      <c r="N88" s="29"/>
    </row>
    <row r="89" customHeight="1" spans="1:14">
      <c r="A89" s="30"/>
      <c r="B89" s="30"/>
      <c r="C89" s="25"/>
      <c r="D89" s="26"/>
      <c r="E89" s="31"/>
      <c r="F89" s="32"/>
      <c r="G89" s="33"/>
      <c r="H89" s="31"/>
      <c r="I89" s="33"/>
      <c r="J89" s="37"/>
      <c r="K89" s="37"/>
      <c r="L89" s="31"/>
      <c r="M89" s="32"/>
      <c r="N89" s="33"/>
    </row>
    <row r="90" spans="1:14">
      <c r="A90" s="7" t="s">
        <v>203</v>
      </c>
      <c r="B90" s="7"/>
      <c r="C90" s="7"/>
      <c r="D90" s="7"/>
      <c r="E90" s="7"/>
      <c r="F90" s="7"/>
      <c r="G90" s="7"/>
      <c r="H90" s="7"/>
      <c r="I90" s="7"/>
      <c r="J90" s="8">
        <v>100</v>
      </c>
      <c r="K90" s="20">
        <f>SUM(K15:K89)+N8</f>
        <v>91.8477819878297</v>
      </c>
      <c r="L90" s="8"/>
      <c r="M90" s="8"/>
      <c r="N90" s="8"/>
    </row>
    <row r="91" spans="1:14">
      <c r="A91" s="34"/>
      <c r="B91" s="34"/>
      <c r="C91" s="34"/>
      <c r="D91" s="34"/>
      <c r="E91" s="34"/>
      <c r="F91" s="34"/>
      <c r="G91" s="34"/>
      <c r="H91" s="34"/>
      <c r="I91" s="34"/>
      <c r="J91" s="34"/>
      <c r="K91" s="34"/>
      <c r="L91" s="34"/>
      <c r="M91" s="34"/>
      <c r="N91" s="34"/>
    </row>
    <row r="92" ht="127.15" customHeight="1" spans="1:14">
      <c r="A92" s="35" t="s">
        <v>204</v>
      </c>
      <c r="B92" s="35"/>
      <c r="C92" s="35"/>
      <c r="D92" s="35"/>
      <c r="E92" s="35"/>
      <c r="F92" s="35"/>
      <c r="G92" s="35"/>
      <c r="H92" s="35"/>
      <c r="I92" s="35"/>
      <c r="J92" s="35"/>
      <c r="K92" s="35"/>
      <c r="L92" s="35"/>
      <c r="M92" s="35"/>
      <c r="N92" s="35"/>
    </row>
  </sheetData>
  <mergeCells count="26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L72:N72"/>
    <mergeCell ref="E73:G73"/>
    <mergeCell ref="H73:I73"/>
    <mergeCell ref="L73:N73"/>
    <mergeCell ref="E74:G74"/>
    <mergeCell ref="H74:I74"/>
    <mergeCell ref="L74:N74"/>
    <mergeCell ref="E75:G75"/>
    <mergeCell ref="H75:I75"/>
    <mergeCell ref="L75:N75"/>
    <mergeCell ref="E76:G76"/>
    <mergeCell ref="H76:I76"/>
    <mergeCell ref="L76:N76"/>
    <mergeCell ref="E77:G77"/>
    <mergeCell ref="H77:I77"/>
    <mergeCell ref="L77:N77"/>
    <mergeCell ref="E78:G78"/>
    <mergeCell ref="H78:I78"/>
    <mergeCell ref="L78:N78"/>
    <mergeCell ref="E79:G79"/>
    <mergeCell ref="H79:I79"/>
    <mergeCell ref="L79:N79"/>
    <mergeCell ref="E80:G80"/>
    <mergeCell ref="H80:I80"/>
    <mergeCell ref="L80:N80"/>
    <mergeCell ref="E81:G81"/>
    <mergeCell ref="H81:I81"/>
    <mergeCell ref="L81:N81"/>
    <mergeCell ref="E82:G82"/>
    <mergeCell ref="H82:I82"/>
    <mergeCell ref="L82:N82"/>
    <mergeCell ref="E83:G83"/>
    <mergeCell ref="H83:I83"/>
    <mergeCell ref="L83:N83"/>
    <mergeCell ref="E84:G84"/>
    <mergeCell ref="H84:I84"/>
    <mergeCell ref="L84:N84"/>
    <mergeCell ref="E85:G85"/>
    <mergeCell ref="H85:I85"/>
    <mergeCell ref="L85:N85"/>
    <mergeCell ref="E86:G86"/>
    <mergeCell ref="H86:I86"/>
    <mergeCell ref="L86:N86"/>
    <mergeCell ref="E87:G87"/>
    <mergeCell ref="H87:I87"/>
    <mergeCell ref="L87:N87"/>
    <mergeCell ref="A90:I90"/>
    <mergeCell ref="L90:N90"/>
    <mergeCell ref="A92:N92"/>
    <mergeCell ref="A12:A13"/>
    <mergeCell ref="A15:A87"/>
    <mergeCell ref="B15:B84"/>
    <mergeCell ref="B85:B87"/>
    <mergeCell ref="B88:B89"/>
    <mergeCell ref="C15:C48"/>
    <mergeCell ref="C49:C82"/>
    <mergeCell ref="C85:C87"/>
    <mergeCell ref="C88:C89"/>
    <mergeCell ref="D88:D89"/>
    <mergeCell ref="J88:J89"/>
    <mergeCell ref="K88:K89"/>
    <mergeCell ref="A7:B11"/>
    <mergeCell ref="E88:G89"/>
    <mergeCell ref="H88:I89"/>
    <mergeCell ref="L88:N89"/>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y fmtid="{D5CDD505-2E9C-101B-9397-08002B2CF9AE}" pid="4" name="KSOReadingLayout">
    <vt:bool>true</vt:bool>
  </property>
</Properties>
</file>