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902E1098-CC35-486E-B2A1-3430B1E95E07}"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107" i="1" l="1"/>
  <c r="M8" i="1"/>
  <c r="N8" i="1" s="1"/>
  <c r="K107" i="1" s="1"/>
</calcChain>
</file>

<file path=xl/sharedStrings.xml><?xml version="1.0" encoding="utf-8"?>
<sst xmlns="http://schemas.openxmlformats.org/spreadsheetml/2006/main" count="332" uniqueCount="257">
  <si>
    <t>附件8</t>
  </si>
  <si>
    <t>项目支出绩效自评表</t>
  </si>
  <si>
    <r>
      <rPr>
        <b/>
        <sz val="11"/>
        <rFont val="宋体"/>
        <family val="3"/>
        <charset val="134"/>
      </rPr>
      <t>（</t>
    </r>
    <r>
      <rPr>
        <b/>
        <sz val="11"/>
        <rFont val="Times New Roman"/>
        <family val="1"/>
      </rPr>
      <t xml:space="preserve"> 2021 </t>
    </r>
    <r>
      <rPr>
        <b/>
        <sz val="11"/>
        <rFont val="宋体"/>
        <family val="3"/>
        <charset val="134"/>
      </rPr>
      <t>年度）</t>
    </r>
  </si>
  <si>
    <t>项目名称</t>
  </si>
  <si>
    <t>创新能力建设—储备性研究</t>
  </si>
  <si>
    <t>主管部门</t>
  </si>
  <si>
    <t>北京市农林科学院</t>
  </si>
  <si>
    <t>实施单位</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</si>
  <si>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</si>
  <si>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</si>
  <si>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</si>
  <si>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</si>
  <si>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</si>
  <si>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</si>
  <si>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</si>
  <si>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</si>
  <si>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</si>
  <si>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</si>
  <si>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</si>
  <si>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</si>
  <si>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</si>
  <si>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</si>
  <si>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</si>
  <si>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</si>
  <si>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</si>
  <si>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</si>
  <si>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</si>
  <si>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</si>
  <si>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</si>
  <si>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</si>
  <si>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</si>
  <si>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</si>
  <si>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r>
      <rPr>
        <sz val="9"/>
        <rFont val="宋体"/>
        <family val="3"/>
        <charset val="134"/>
      </rPr>
      <t>产</t>
    </r>
    <r>
      <rPr>
        <sz val="9"/>
        <rFont val="Arial"/>
        <family val="2"/>
      </rPr>
      <t xml:space="preserve">
</t>
    </r>
    <r>
      <rPr>
        <sz val="9"/>
        <rFont val="宋体"/>
        <family val="3"/>
        <charset val="134"/>
      </rPr>
      <t>出</t>
    </r>
    <r>
      <rPr>
        <sz val="9"/>
        <rFont val="Arial"/>
        <family val="2"/>
      </rPr>
      <t xml:space="preserve">
</t>
    </r>
    <r>
      <rPr>
        <sz val="9"/>
        <rFont val="宋体"/>
        <family val="3"/>
        <charset val="134"/>
      </rPr>
      <t>指</t>
    </r>
    <r>
      <rPr>
        <sz val="9"/>
        <rFont val="Arial"/>
        <family val="2"/>
      </rPr>
      <t xml:space="preserve">
</t>
    </r>
    <r>
      <rPr>
        <sz val="9"/>
        <rFont val="宋体"/>
        <family val="3"/>
        <charset val="134"/>
      </rPr>
      <t>标（50分）</t>
    </r>
  </si>
  <si>
    <t>数量指标（15分）</t>
  </si>
  <si>
    <r>
      <rPr>
        <sz val="9"/>
        <rFont val="宋体"/>
        <family val="3"/>
        <charset val="134"/>
      </rPr>
      <t>课题</t>
    </r>
    <r>
      <rPr>
        <sz val="9"/>
        <rFont val="Arial"/>
        <family val="2"/>
      </rPr>
      <t>1</t>
    </r>
  </si>
  <si>
    <r>
      <rPr>
        <sz val="9"/>
        <rFont val="宋体"/>
        <family val="3"/>
        <charset val="134"/>
      </rPr>
      <t>申请发明专利</t>
    </r>
    <r>
      <rPr>
        <sz val="9"/>
        <rFont val="Arial"/>
        <family val="2"/>
      </rPr>
      <t xml:space="preserve">  1</t>
    </r>
    <r>
      <rPr>
        <sz val="9"/>
        <rFont val="宋体"/>
        <family val="3"/>
        <charset val="134"/>
      </rPr>
      <t>项</t>
    </r>
  </si>
  <si>
    <t>申请发明专利 3项</t>
  </si>
  <si>
    <r>
      <rPr>
        <sz val="9"/>
        <rFont val="宋体"/>
        <family val="3"/>
        <charset val="134"/>
      </rPr>
      <t>课题</t>
    </r>
    <r>
      <rPr>
        <sz val="9"/>
        <rFont val="Arial"/>
        <family val="2"/>
      </rPr>
      <t>2</t>
    </r>
  </si>
  <si>
    <r>
      <rPr>
        <sz val="9"/>
        <rFont val="宋体"/>
        <family val="3"/>
        <charset val="134"/>
      </rPr>
      <t>完成典型杀菌剂对赤子爱胜蚓的生态毒理学效应研究；发表论文</t>
    </r>
    <r>
      <rPr>
        <sz val="9"/>
        <rFont val="Arial"/>
        <family val="2"/>
      </rPr>
      <t>1-2</t>
    </r>
    <r>
      <rPr>
        <sz val="9"/>
        <rFont val="宋体"/>
        <family val="3"/>
        <charset val="134"/>
      </rPr>
      <t>篇；</t>
    </r>
    <r>
      <rPr>
        <sz val="9"/>
        <rFont val="Arial"/>
        <family val="2"/>
      </rPr>
      <t xml:space="preserve"> </t>
    </r>
    <r>
      <rPr>
        <sz val="9"/>
        <rFont val="宋体"/>
        <family val="3"/>
        <charset val="134"/>
      </rPr>
      <t>完成项目结题报告</t>
    </r>
    <r>
      <rPr>
        <sz val="9"/>
        <rFont val="Arial"/>
        <family val="2"/>
      </rPr>
      <t>1</t>
    </r>
    <r>
      <rPr>
        <sz val="9"/>
        <rFont val="宋体"/>
        <family val="3"/>
        <charset val="134"/>
      </rPr>
      <t>份</t>
    </r>
  </si>
  <si>
    <t>目标1：完成微塑料对典型三唑类杀菌剂在土壤生态系统中立体选择性环境行为的影响研究
目标2：发表SCI论文2篇
目标3: 完成年度进展报告1份</t>
  </si>
  <si>
    <r>
      <rPr>
        <sz val="9"/>
        <rFont val="宋体"/>
        <family val="3"/>
        <charset val="134"/>
      </rPr>
      <t>课题</t>
    </r>
    <r>
      <rPr>
        <sz val="9"/>
        <rFont val="Arial"/>
        <family val="2"/>
      </rPr>
      <t>3</t>
    </r>
  </si>
  <si>
    <r>
      <rPr>
        <sz val="9"/>
        <rFont val="宋体"/>
        <family val="3"/>
        <charset val="134"/>
      </rPr>
      <t>撰写结题报告</t>
    </r>
    <r>
      <rPr>
        <sz val="9"/>
        <rFont val="Arial"/>
        <family val="2"/>
      </rPr>
      <t>1</t>
    </r>
    <r>
      <rPr>
        <sz val="9"/>
        <rFont val="宋体"/>
        <family val="3"/>
        <charset val="134"/>
      </rPr>
      <t>份，投稿发表</t>
    </r>
    <r>
      <rPr>
        <sz val="9"/>
        <rFont val="Arial"/>
        <family val="2"/>
      </rPr>
      <t>SCI</t>
    </r>
    <r>
      <rPr>
        <sz val="9"/>
        <rFont val="宋体"/>
        <family val="3"/>
        <charset val="134"/>
      </rPr>
      <t>论文</t>
    </r>
    <r>
      <rPr>
        <sz val="9"/>
        <rFont val="Arial"/>
        <family val="2"/>
      </rPr>
      <t xml:space="preserve"> 1-2 </t>
    </r>
    <r>
      <rPr>
        <sz val="9"/>
        <rFont val="宋体"/>
        <family val="3"/>
        <charset val="134"/>
      </rPr>
      <t>篇、核心期刊论文</t>
    </r>
    <r>
      <rPr>
        <sz val="9"/>
        <rFont val="Arial"/>
        <family val="2"/>
      </rPr>
      <t xml:space="preserve">1-2 </t>
    </r>
    <r>
      <rPr>
        <sz val="9"/>
        <rFont val="宋体"/>
        <family val="3"/>
        <charset val="134"/>
      </rPr>
      <t>篇；申请发明专利</t>
    </r>
    <r>
      <rPr>
        <sz val="9"/>
        <rFont val="Arial"/>
        <family val="2"/>
      </rPr>
      <t>2</t>
    </r>
    <r>
      <rPr>
        <sz val="9"/>
        <rFont val="宋体"/>
        <family val="3"/>
        <charset val="134"/>
      </rPr>
      <t>项</t>
    </r>
  </si>
  <si>
    <t>核心期刊论文3 篇；申请发明专利1项；已完成效应子寄主靶标高效筛选的技术报告</t>
  </si>
  <si>
    <r>
      <rPr>
        <sz val="9"/>
        <rFont val="宋体"/>
        <family val="3"/>
        <charset val="134"/>
      </rPr>
      <t>课题</t>
    </r>
    <r>
      <rPr>
        <sz val="9"/>
        <rFont val="Arial"/>
        <family val="2"/>
      </rPr>
      <t>4</t>
    </r>
  </si>
  <si>
    <r>
      <rPr>
        <sz val="9"/>
        <rFont val="宋体"/>
        <family val="3"/>
        <charset val="134"/>
      </rPr>
      <t>核心期刊论文</t>
    </r>
    <r>
      <rPr>
        <sz val="9"/>
        <rFont val="Arial"/>
        <family val="2"/>
      </rPr>
      <t>1~3</t>
    </r>
    <r>
      <rPr>
        <sz val="9"/>
        <rFont val="宋体"/>
        <family val="3"/>
        <charset val="134"/>
      </rPr>
      <t>篇</t>
    </r>
  </si>
  <si>
    <t>核心期刊论文1~3篇</t>
  </si>
  <si>
    <r>
      <rPr>
        <sz val="9"/>
        <rFont val="宋体"/>
        <family val="3"/>
        <charset val="134"/>
      </rPr>
      <t>课题</t>
    </r>
    <r>
      <rPr>
        <sz val="9"/>
        <rFont val="Arial"/>
        <family val="2"/>
      </rPr>
      <t>5</t>
    </r>
  </si>
  <si>
    <r>
      <rPr>
        <sz val="9"/>
        <rFont val="宋体"/>
        <family val="3"/>
        <charset val="134"/>
      </rPr>
      <t>操作规程</t>
    </r>
    <r>
      <rPr>
        <sz val="9"/>
        <rFont val="Arial"/>
        <family val="2"/>
      </rPr>
      <t xml:space="preserve"> 1</t>
    </r>
    <r>
      <rPr>
        <sz val="9"/>
        <rFont val="宋体"/>
        <family val="3"/>
        <charset val="134"/>
      </rPr>
      <t>套；论文</t>
    </r>
    <r>
      <rPr>
        <sz val="9"/>
        <rFont val="Arial"/>
        <family val="2"/>
      </rPr>
      <t xml:space="preserve">1-2  </t>
    </r>
    <r>
      <rPr>
        <sz val="9"/>
        <rFont val="宋体"/>
        <family val="3"/>
        <charset val="134"/>
      </rPr>
      <t>篇；申请专利</t>
    </r>
    <r>
      <rPr>
        <sz val="9"/>
        <rFont val="Arial"/>
        <family val="2"/>
      </rPr>
      <t xml:space="preserve"> 1-2 </t>
    </r>
    <r>
      <rPr>
        <sz val="9"/>
        <rFont val="宋体"/>
        <family val="3"/>
        <charset val="134"/>
      </rPr>
      <t>项</t>
    </r>
  </si>
  <si>
    <t>制定操作规程1套；文章发表1篇，接收1篇；授权发明专利1项，申请1项发明专利</t>
  </si>
  <si>
    <r>
      <rPr>
        <sz val="9"/>
        <rFont val="宋体"/>
        <family val="3"/>
        <charset val="134"/>
      </rPr>
      <t>课题</t>
    </r>
    <r>
      <rPr>
        <sz val="9"/>
        <rFont val="Arial"/>
        <family val="2"/>
      </rPr>
      <t>6</t>
    </r>
  </si>
  <si>
    <r>
      <rPr>
        <sz val="9"/>
        <rFont val="宋体"/>
        <family val="3"/>
        <charset val="134"/>
      </rPr>
      <t>国际学术会议</t>
    </r>
    <r>
      <rPr>
        <sz val="9"/>
        <rFont val="Arial"/>
        <family val="2"/>
      </rPr>
      <t xml:space="preserve"> 1</t>
    </r>
    <r>
      <rPr>
        <sz val="9"/>
        <rFont val="宋体"/>
        <family val="3"/>
        <charset val="134"/>
      </rPr>
      <t>次、期刊论文</t>
    </r>
    <r>
      <rPr>
        <sz val="9"/>
        <rFont val="Arial"/>
        <family val="2"/>
      </rPr>
      <t xml:space="preserve">1 </t>
    </r>
    <r>
      <rPr>
        <sz val="9"/>
        <rFont val="宋体"/>
        <family val="3"/>
        <charset val="134"/>
      </rPr>
      <t>篇</t>
    </r>
  </si>
  <si>
    <t>国际学术会议 1次、期刊论文1 篇</t>
  </si>
  <si>
    <r>
      <rPr>
        <sz val="9"/>
        <rFont val="宋体"/>
        <family val="3"/>
        <charset val="134"/>
      </rPr>
      <t>课题</t>
    </r>
    <r>
      <rPr>
        <sz val="9"/>
        <rFont val="Arial"/>
        <family val="2"/>
      </rPr>
      <t>7</t>
    </r>
  </si>
  <si>
    <r>
      <rPr>
        <sz val="9"/>
        <rFont val="宋体"/>
        <family val="3"/>
        <charset val="134"/>
      </rPr>
      <t>筛选不少于</t>
    </r>
    <r>
      <rPr>
        <sz val="9"/>
        <rFont val="Arial"/>
        <family val="2"/>
      </rPr>
      <t>200</t>
    </r>
    <r>
      <rPr>
        <sz val="9"/>
        <rFont val="宋体"/>
        <family val="3"/>
        <charset val="134"/>
      </rPr>
      <t>个核心品质位点，筛选不少于</t>
    </r>
    <r>
      <rPr>
        <sz val="9"/>
        <rFont val="Arial"/>
        <family val="2"/>
      </rPr>
      <t>50</t>
    </r>
    <r>
      <rPr>
        <sz val="9"/>
        <rFont val="宋体"/>
        <family val="3"/>
        <charset val="134"/>
      </rPr>
      <t>个糖、酸性状相关互作位点基因型组合</t>
    </r>
  </si>
  <si>
    <t>筛选了339个核心品质位点</t>
  </si>
  <si>
    <r>
      <rPr>
        <sz val="9"/>
        <rFont val="宋体"/>
        <family val="3"/>
        <charset val="134"/>
      </rPr>
      <t>课题</t>
    </r>
    <r>
      <rPr>
        <sz val="9"/>
        <rFont val="Arial"/>
        <family val="2"/>
      </rPr>
      <t>8</t>
    </r>
  </si>
  <si>
    <r>
      <rPr>
        <sz val="9"/>
        <rFont val="宋体"/>
        <family val="3"/>
        <charset val="134"/>
      </rPr>
      <t>确定国内甘蓝主产区野油菜黄单胞菌流行小种</t>
    </r>
    <r>
      <rPr>
        <sz val="9"/>
        <rFont val="Arial"/>
        <family val="2"/>
      </rPr>
      <t xml:space="preserve"> 1</t>
    </r>
    <r>
      <rPr>
        <sz val="9"/>
        <rFont val="宋体"/>
        <family val="3"/>
        <charset val="134"/>
      </rPr>
      <t>个；对新发现的生理小种进行基因组测序分析</t>
    </r>
    <r>
      <rPr>
        <sz val="9"/>
        <rFont val="Arial"/>
        <family val="2"/>
      </rPr>
      <t xml:space="preserve"> 1</t>
    </r>
    <r>
      <rPr>
        <sz val="9"/>
        <rFont val="宋体"/>
        <family val="3"/>
        <charset val="134"/>
      </rPr>
      <t>个</t>
    </r>
  </si>
  <si>
    <t>从甘蓝主产区分离到了12 个野油菜黄单胞菌株，利用 MLST 和 core pan 全基因组分析，将分离到的菌株分为三个亚型</t>
  </si>
  <si>
    <r>
      <rPr>
        <sz val="9"/>
        <rFont val="宋体"/>
        <family val="3"/>
        <charset val="134"/>
      </rPr>
      <t>课题</t>
    </r>
    <r>
      <rPr>
        <sz val="9"/>
        <rFont val="Arial"/>
        <family val="2"/>
      </rPr>
      <t>9</t>
    </r>
  </si>
  <si>
    <r>
      <rPr>
        <sz val="9"/>
        <rFont val="宋体"/>
        <family val="3"/>
        <charset val="134"/>
      </rPr>
      <t>核心期刊论文</t>
    </r>
    <r>
      <rPr>
        <sz val="9"/>
        <rFont val="Arial"/>
        <family val="2"/>
      </rPr>
      <t>1</t>
    </r>
    <r>
      <rPr>
        <sz val="9"/>
        <rFont val="宋体"/>
        <family val="3"/>
        <charset val="134"/>
      </rPr>
      <t>篇</t>
    </r>
  </si>
  <si>
    <t>核心期刊论文1篇</t>
  </si>
  <si>
    <r>
      <rPr>
        <sz val="9"/>
        <rFont val="宋体"/>
        <family val="3"/>
        <charset val="134"/>
      </rPr>
      <t>课题</t>
    </r>
    <r>
      <rPr>
        <sz val="9"/>
        <rFont val="Arial"/>
        <family val="2"/>
      </rPr>
      <t>10</t>
    </r>
  </si>
  <si>
    <r>
      <rPr>
        <sz val="9"/>
        <rFont val="宋体"/>
        <family val="3"/>
        <charset val="134"/>
      </rPr>
      <t>申请发明专利</t>
    </r>
    <r>
      <rPr>
        <sz val="9"/>
        <rFont val="Arial"/>
        <family val="2"/>
      </rPr>
      <t>1</t>
    </r>
    <r>
      <rPr>
        <sz val="9"/>
        <rFont val="宋体"/>
        <family val="3"/>
        <charset val="134"/>
      </rPr>
      <t>项</t>
    </r>
  </si>
  <si>
    <t>申请发明专利1项</t>
  </si>
  <si>
    <r>
      <rPr>
        <sz val="9"/>
        <rFont val="宋体"/>
        <family val="3"/>
        <charset val="134"/>
      </rPr>
      <t>课题</t>
    </r>
    <r>
      <rPr>
        <sz val="9"/>
        <rFont val="Arial"/>
        <family val="2"/>
      </rPr>
      <t>11</t>
    </r>
  </si>
  <si>
    <r>
      <rPr>
        <sz val="9"/>
        <rFont val="宋体"/>
        <family val="3"/>
        <charset val="134"/>
      </rPr>
      <t>基因库库容</t>
    </r>
    <r>
      <rPr>
        <sz val="9"/>
        <rFont val="Arial"/>
        <family val="2"/>
      </rPr>
      <t>1000</t>
    </r>
    <r>
      <rPr>
        <sz val="9"/>
        <rFont val="宋体"/>
        <family val="3"/>
        <charset val="134"/>
      </rPr>
      <t>份，表型数据</t>
    </r>
    <r>
      <rPr>
        <sz val="9"/>
        <rFont val="Arial"/>
        <family val="2"/>
      </rPr>
      <t>1</t>
    </r>
    <r>
      <rPr>
        <sz val="9"/>
        <rFont val="宋体"/>
        <family val="3"/>
        <charset val="134"/>
      </rPr>
      <t>套</t>
    </r>
  </si>
  <si>
    <t>完成1000份品种80个KASP功能标记指纹；200份品种表型数据</t>
  </si>
  <si>
    <r>
      <rPr>
        <sz val="9"/>
        <rFont val="宋体"/>
        <family val="3"/>
        <charset val="134"/>
      </rPr>
      <t>课题</t>
    </r>
    <r>
      <rPr>
        <sz val="9"/>
        <rFont val="Arial"/>
        <family val="2"/>
      </rPr>
      <t>12</t>
    </r>
  </si>
  <si>
    <r>
      <rPr>
        <sz val="9"/>
        <rFont val="宋体"/>
        <family val="3"/>
        <charset val="134"/>
      </rPr>
      <t>核心期刊论文</t>
    </r>
    <r>
      <rPr>
        <sz val="9"/>
        <rFont val="Arial"/>
        <family val="2"/>
      </rPr>
      <t xml:space="preserve"> 1 </t>
    </r>
    <r>
      <rPr>
        <sz val="9"/>
        <rFont val="宋体"/>
        <family val="3"/>
        <charset val="134"/>
      </rPr>
      <t>篇</t>
    </r>
  </si>
  <si>
    <t>5篇</t>
  </si>
  <si>
    <r>
      <rPr>
        <sz val="9"/>
        <rFont val="宋体"/>
        <family val="3"/>
        <charset val="134"/>
      </rPr>
      <t>课题</t>
    </r>
    <r>
      <rPr>
        <sz val="9"/>
        <rFont val="Arial"/>
        <family val="2"/>
      </rPr>
      <t>13</t>
    </r>
  </si>
  <si>
    <r>
      <rPr>
        <sz val="9"/>
        <rFont val="宋体"/>
        <family val="3"/>
        <charset val="134"/>
      </rPr>
      <t>创制优良糯玉米自交系</t>
    </r>
    <r>
      <rPr>
        <sz val="9"/>
        <rFont val="Arial"/>
        <family val="2"/>
      </rPr>
      <t>1</t>
    </r>
    <r>
      <rPr>
        <sz val="9"/>
        <rFont val="宋体"/>
        <family val="3"/>
        <charset val="134"/>
      </rPr>
      <t>个；鉴定甜味糯优良新品种</t>
    </r>
    <r>
      <rPr>
        <sz val="9"/>
        <rFont val="Arial"/>
        <family val="2"/>
      </rPr>
      <t>1-2</t>
    </r>
    <r>
      <rPr>
        <sz val="9"/>
        <rFont val="宋体"/>
        <family val="3"/>
        <charset val="134"/>
      </rPr>
      <t>个，其籽粒中糖度较较原有普通糯玉米品种（以生产上推广面积最大的糯玉米品种京科糯</t>
    </r>
    <r>
      <rPr>
        <sz val="9"/>
        <rFont val="Arial"/>
        <family val="2"/>
      </rPr>
      <t>2000</t>
    </r>
    <r>
      <rPr>
        <sz val="9"/>
        <rFont val="宋体"/>
        <family val="3"/>
        <charset val="134"/>
      </rPr>
      <t>为对照）提高</t>
    </r>
    <r>
      <rPr>
        <sz val="9"/>
        <rFont val="Arial"/>
        <family val="2"/>
      </rPr>
      <t>2</t>
    </r>
    <r>
      <rPr>
        <sz val="9"/>
        <rFont val="宋体"/>
        <family val="3"/>
        <charset val="134"/>
      </rPr>
      <t>度</t>
    </r>
  </si>
  <si>
    <t>①创制优良糯玉米自交系2个；
②鉴定出甜味糯优良新品种2个，其籽粒中糖度较较原有普通糯玉米品种（以生产上推广面积最大的糯玉米品种京科糯2000为对照）提高2度。</t>
  </si>
  <si>
    <r>
      <rPr>
        <sz val="9"/>
        <rFont val="宋体"/>
        <family val="3"/>
        <charset val="134"/>
      </rPr>
      <t>课题</t>
    </r>
    <r>
      <rPr>
        <sz val="9"/>
        <rFont val="Arial"/>
        <family val="2"/>
      </rPr>
      <t>14</t>
    </r>
  </si>
  <si>
    <r>
      <rPr>
        <sz val="9"/>
        <rFont val="宋体"/>
        <family val="3"/>
        <charset val="134"/>
      </rPr>
      <t>精细定位抗青枯病主效位点</t>
    </r>
    <r>
      <rPr>
        <sz val="9"/>
        <rFont val="Arial"/>
        <family val="2"/>
      </rPr>
      <t>qRRs-10.1</t>
    </r>
    <r>
      <rPr>
        <sz val="9"/>
        <rFont val="宋体"/>
        <family val="3"/>
        <charset val="134"/>
      </rPr>
      <t>，开发紧密连锁标记或功能标记</t>
    </r>
    <r>
      <rPr>
        <sz val="9"/>
        <rFont val="Arial"/>
        <family val="2"/>
      </rPr>
      <t>1-2</t>
    </r>
    <r>
      <rPr>
        <sz val="9"/>
        <rFont val="宋体"/>
        <family val="3"/>
        <charset val="134"/>
      </rPr>
      <t>个；</t>
    </r>
    <r>
      <rPr>
        <sz val="9"/>
        <rFont val="Arial"/>
        <family val="2"/>
      </rPr>
      <t>442</t>
    </r>
    <r>
      <rPr>
        <sz val="9"/>
        <rFont val="宋体"/>
        <family val="3"/>
        <charset val="134"/>
      </rPr>
      <t>份优异自交系完成前景和背景的基因型精准鉴定；创制</t>
    </r>
    <r>
      <rPr>
        <sz val="9"/>
        <rFont val="Arial"/>
        <family val="2"/>
      </rPr>
      <t>2</t>
    </r>
    <r>
      <rPr>
        <sz val="9"/>
        <rFont val="宋体"/>
        <family val="3"/>
        <charset val="134"/>
      </rPr>
      <t>种主要病害的优异自交系</t>
    </r>
    <r>
      <rPr>
        <sz val="9"/>
        <rFont val="Arial"/>
        <family val="2"/>
      </rPr>
      <t>2-3</t>
    </r>
    <r>
      <rPr>
        <sz val="9"/>
        <rFont val="宋体"/>
        <family val="3"/>
        <charset val="134"/>
      </rPr>
      <t>份，耐低温雄性不育两用系育种材料</t>
    </r>
    <r>
      <rPr>
        <sz val="9"/>
        <rFont val="Arial"/>
        <family val="2"/>
      </rPr>
      <t>1-2</t>
    </r>
    <r>
      <rPr>
        <sz val="9"/>
        <rFont val="宋体"/>
        <family val="3"/>
        <charset val="134"/>
      </rPr>
      <t>份</t>
    </r>
  </si>
  <si>
    <t>1. 开发抗病紧密连锁标记或功能标记1个；2. 获得151个受青枯菌持续诱导上调表达的差异表达基因；3、研制高效分子辅助育种技术体系，对442份优异自交系完成前景和背景的基因型精准鉴定</t>
  </si>
  <si>
    <r>
      <rPr>
        <sz val="9"/>
        <rFont val="宋体"/>
        <family val="3"/>
        <charset val="134"/>
      </rPr>
      <t>课题</t>
    </r>
    <r>
      <rPr>
        <sz val="9"/>
        <rFont val="Arial"/>
        <family val="2"/>
      </rPr>
      <t>15</t>
    </r>
  </si>
  <si>
    <r>
      <rPr>
        <sz val="9"/>
        <rFont val="宋体"/>
        <family val="3"/>
        <charset val="134"/>
      </rPr>
      <t>三代测序数据</t>
    </r>
    <r>
      <rPr>
        <sz val="9"/>
        <rFont val="Arial"/>
        <family val="2"/>
      </rPr>
      <t xml:space="preserve"> 1</t>
    </r>
    <r>
      <rPr>
        <sz val="9"/>
        <rFont val="宋体"/>
        <family val="3"/>
        <charset val="134"/>
      </rPr>
      <t>套</t>
    </r>
    <r>
      <rPr>
        <sz val="9"/>
        <rFont val="Arial"/>
        <family val="2"/>
      </rPr>
      <t xml:space="preserve"> </t>
    </r>
    <r>
      <rPr>
        <sz val="9"/>
        <rFont val="宋体"/>
        <family val="3"/>
        <charset val="134"/>
      </rPr>
      <t>；全部基因组组装版本</t>
    </r>
    <r>
      <rPr>
        <sz val="9"/>
        <rFont val="Arial"/>
        <family val="2"/>
      </rPr>
      <t xml:space="preserve"> 1</t>
    </r>
    <r>
      <rPr>
        <sz val="9"/>
        <rFont val="宋体"/>
        <family val="3"/>
        <charset val="134"/>
      </rPr>
      <t>个</t>
    </r>
  </si>
  <si>
    <t>三代测序数据 1套 ；全部基因组组装版本 1个</t>
  </si>
  <si>
    <r>
      <rPr>
        <sz val="9"/>
        <rFont val="宋体"/>
        <family val="3"/>
        <charset val="134"/>
      </rPr>
      <t>课题</t>
    </r>
    <r>
      <rPr>
        <sz val="9"/>
        <rFont val="Arial"/>
        <family val="2"/>
      </rPr>
      <t>16</t>
    </r>
  </si>
  <si>
    <r>
      <rPr>
        <sz val="9"/>
        <rFont val="宋体"/>
        <family val="3"/>
        <charset val="134"/>
      </rPr>
      <t>获得原生质体单核化菌株</t>
    </r>
    <r>
      <rPr>
        <sz val="9"/>
        <rFont val="Arial"/>
        <family val="2"/>
      </rPr>
      <t xml:space="preserve"> 2</t>
    </r>
    <r>
      <rPr>
        <sz val="9"/>
        <rFont val="宋体"/>
        <family val="3"/>
        <charset val="134"/>
      </rPr>
      <t>个；香菇基因组精细图谱</t>
    </r>
    <r>
      <rPr>
        <sz val="9"/>
        <rFont val="Arial"/>
        <family val="2"/>
      </rPr>
      <t xml:space="preserve"> 2</t>
    </r>
    <r>
      <rPr>
        <sz val="9"/>
        <rFont val="宋体"/>
        <family val="3"/>
        <charset val="134"/>
      </rPr>
      <t>份</t>
    </r>
  </si>
  <si>
    <t>获得原生质体单核化菌株 2个；香菇基因组精细图谱 2份</t>
  </si>
  <si>
    <r>
      <rPr>
        <sz val="9"/>
        <rFont val="宋体"/>
        <family val="3"/>
        <charset val="134"/>
      </rPr>
      <t>课题</t>
    </r>
    <r>
      <rPr>
        <sz val="9"/>
        <rFont val="Arial"/>
        <family val="2"/>
      </rPr>
      <t>17</t>
    </r>
  </si>
  <si>
    <r>
      <rPr>
        <sz val="9"/>
        <rFont val="宋体"/>
        <family val="3"/>
        <charset val="134"/>
      </rPr>
      <t>初步筛选到控制</t>
    </r>
    <r>
      <rPr>
        <sz val="9"/>
        <rFont val="Arial"/>
        <family val="2"/>
      </rPr>
      <t>NWB-CMS</t>
    </r>
    <r>
      <rPr>
        <sz val="9"/>
        <rFont val="宋体"/>
        <family val="3"/>
        <charset val="134"/>
      </rPr>
      <t>育性关键候选基因</t>
    </r>
    <r>
      <rPr>
        <sz val="9"/>
        <rFont val="Arial"/>
        <family val="2"/>
      </rPr>
      <t>Rfn1</t>
    </r>
  </si>
  <si>
    <t>获得控制萝卜NWB-CMS关键育性恢复基因Rfn1，该基因注释为Rsa10035550，编码PPR蛋白。发表SCI论文2篇，核心期刊1篇。</t>
  </si>
  <si>
    <r>
      <rPr>
        <sz val="9"/>
        <rFont val="宋体"/>
        <family val="3"/>
        <charset val="134"/>
      </rPr>
      <t>课题</t>
    </r>
    <r>
      <rPr>
        <sz val="9"/>
        <rFont val="Arial"/>
        <family val="2"/>
      </rPr>
      <t>18</t>
    </r>
  </si>
  <si>
    <t>确定鉴定月季花瓣类胡萝卜素合成的转录因子材料 2份</t>
  </si>
  <si>
    <r>
      <rPr>
        <sz val="9"/>
        <rFont val="宋体"/>
        <family val="3"/>
        <charset val="134"/>
      </rPr>
      <t>课题</t>
    </r>
    <r>
      <rPr>
        <sz val="9"/>
        <rFont val="Arial"/>
        <family val="2"/>
      </rPr>
      <t>19</t>
    </r>
  </si>
  <si>
    <t>初步掌握环糊精载胆固醇对精子膜系统保护的效果，筛选出最佳处理浓度</t>
  </si>
  <si>
    <r>
      <rPr>
        <sz val="9"/>
        <rFont val="宋体"/>
        <family val="3"/>
        <charset val="134"/>
      </rPr>
      <t>课题</t>
    </r>
    <r>
      <rPr>
        <sz val="9"/>
        <rFont val="Arial"/>
        <family val="2"/>
      </rPr>
      <t>20</t>
    </r>
  </si>
  <si>
    <r>
      <rPr>
        <sz val="9"/>
        <rFont val="宋体"/>
        <family val="3"/>
        <charset val="134"/>
      </rPr>
      <t>试验猪群体</t>
    </r>
    <r>
      <rPr>
        <sz val="9"/>
        <rFont val="Arial"/>
        <family val="2"/>
      </rPr>
      <t xml:space="preserve"> 120</t>
    </r>
    <r>
      <rPr>
        <sz val="9"/>
        <rFont val="宋体"/>
        <family val="3"/>
        <charset val="134"/>
      </rPr>
      <t>头；采集样品</t>
    </r>
    <r>
      <rPr>
        <sz val="9"/>
        <rFont val="Arial"/>
        <family val="2"/>
      </rPr>
      <t xml:space="preserve"> 150</t>
    </r>
    <r>
      <rPr>
        <sz val="9"/>
        <rFont val="宋体"/>
        <family val="3"/>
        <charset val="134"/>
      </rPr>
      <t>份；检测指标</t>
    </r>
    <r>
      <rPr>
        <sz val="9"/>
        <rFont val="Arial"/>
        <family val="2"/>
      </rPr>
      <t xml:space="preserve"> 150</t>
    </r>
    <r>
      <rPr>
        <sz val="9"/>
        <rFont val="宋体"/>
        <family val="3"/>
        <charset val="134"/>
      </rPr>
      <t>个</t>
    </r>
  </si>
  <si>
    <t>试验猪群体 120头；采集样品 189份；检测指标 536个</t>
  </si>
  <si>
    <r>
      <rPr>
        <sz val="9"/>
        <rFont val="宋体"/>
        <family val="3"/>
        <charset val="134"/>
      </rPr>
      <t>课题</t>
    </r>
    <r>
      <rPr>
        <sz val="9"/>
        <rFont val="Arial"/>
        <family val="2"/>
      </rPr>
      <t>21</t>
    </r>
  </si>
  <si>
    <r>
      <rPr>
        <sz val="9"/>
        <rFont val="宋体"/>
        <family val="3"/>
        <charset val="134"/>
      </rPr>
      <t>建立真菌毒素前处理技术</t>
    </r>
    <r>
      <rPr>
        <sz val="9"/>
        <rFont val="Arial"/>
        <family val="2"/>
      </rPr>
      <t>1</t>
    </r>
    <r>
      <rPr>
        <sz val="9"/>
        <rFont val="宋体"/>
        <family val="3"/>
        <charset val="134"/>
      </rPr>
      <t>项；构建可用于电化学富集的</t>
    </r>
    <r>
      <rPr>
        <sz val="9"/>
        <rFont val="Arial"/>
        <family val="2"/>
      </rPr>
      <t>SERS</t>
    </r>
    <r>
      <rPr>
        <sz val="9"/>
        <rFont val="宋体"/>
        <family val="3"/>
        <charset val="134"/>
      </rPr>
      <t>基底材料</t>
    </r>
    <r>
      <rPr>
        <sz val="9"/>
        <rFont val="Arial"/>
        <family val="2"/>
      </rPr>
      <t>1</t>
    </r>
    <r>
      <rPr>
        <sz val="9"/>
        <rFont val="宋体"/>
        <family val="3"/>
        <charset val="134"/>
      </rPr>
      <t>种</t>
    </r>
    <r>
      <rPr>
        <sz val="9"/>
        <rFont val="Arial"/>
        <family val="2"/>
      </rPr>
      <t xml:space="preserve">    
SCI</t>
    </r>
    <r>
      <rPr>
        <sz val="9"/>
        <rFont val="宋体"/>
        <family val="3"/>
        <charset val="134"/>
      </rPr>
      <t>论文</t>
    </r>
    <r>
      <rPr>
        <sz val="9"/>
        <rFont val="Arial"/>
        <family val="2"/>
      </rPr>
      <t xml:space="preserve"> 1 </t>
    </r>
    <r>
      <rPr>
        <sz val="9"/>
        <rFont val="宋体"/>
        <family val="3"/>
        <charset val="134"/>
      </rPr>
      <t>篇、核心期刊论文</t>
    </r>
    <r>
      <rPr>
        <sz val="9"/>
        <rFont val="Arial"/>
        <family val="2"/>
      </rPr>
      <t xml:space="preserve"> 1 </t>
    </r>
    <r>
      <rPr>
        <sz val="9"/>
        <rFont val="宋体"/>
        <family val="3"/>
        <charset val="134"/>
      </rPr>
      <t>篇；申请发明专利</t>
    </r>
    <r>
      <rPr>
        <sz val="9"/>
        <rFont val="Arial"/>
        <family val="2"/>
      </rPr>
      <t xml:space="preserve"> 1 </t>
    </r>
    <r>
      <rPr>
        <sz val="9"/>
        <rFont val="宋体"/>
        <family val="3"/>
        <charset val="134"/>
      </rPr>
      <t>项</t>
    </r>
  </si>
  <si>
    <t>建立真菌毒素前处理技术1项；构建可用于电化学富集的SERS基底材料1种    
SCI论文 1 篇、核心期刊论文 1 篇；申请发明专利 1 项</t>
  </si>
  <si>
    <r>
      <rPr>
        <sz val="9"/>
        <rFont val="宋体"/>
        <family val="3"/>
        <charset val="134"/>
      </rPr>
      <t>课题</t>
    </r>
    <r>
      <rPr>
        <sz val="9"/>
        <rFont val="Arial"/>
        <family val="2"/>
      </rPr>
      <t>22</t>
    </r>
  </si>
  <si>
    <r>
      <rPr>
        <sz val="9"/>
        <rFont val="宋体"/>
        <family val="3"/>
        <charset val="134"/>
      </rPr>
      <t>采集樱桃叶斑类病样</t>
    </r>
    <r>
      <rPr>
        <sz val="9"/>
        <rFont val="Arial"/>
        <family val="2"/>
      </rPr>
      <t xml:space="preserve"> 300</t>
    </r>
    <r>
      <rPr>
        <sz val="9"/>
        <rFont val="宋体"/>
        <family val="3"/>
        <charset val="134"/>
      </rPr>
      <t>份以上；分离获得樱桃叶斑类病害的病原菌</t>
    </r>
    <r>
      <rPr>
        <sz val="9"/>
        <rFont val="Arial"/>
        <family val="2"/>
      </rPr>
      <t xml:space="preserve"> 1000</t>
    </r>
    <r>
      <rPr>
        <sz val="9"/>
        <rFont val="宋体"/>
        <family val="3"/>
        <charset val="134"/>
      </rPr>
      <t>株以上；发表核心期刊以上论文</t>
    </r>
    <r>
      <rPr>
        <sz val="9"/>
        <rFont val="Arial"/>
        <family val="2"/>
      </rPr>
      <t>1-2</t>
    </r>
    <r>
      <rPr>
        <sz val="9"/>
        <rFont val="宋体"/>
        <family val="3"/>
        <charset val="134"/>
      </rPr>
      <t>篇</t>
    </r>
  </si>
  <si>
    <t>在我国6个樱桃主要种植省份采集叶斑类病样329份；采用组织分离法和单孢分离法从病样中分离出1020株真菌；发表核心期刊以上论文2篇</t>
  </si>
  <si>
    <r>
      <rPr>
        <sz val="9"/>
        <rFont val="宋体"/>
        <family val="3"/>
        <charset val="134"/>
      </rPr>
      <t>课题</t>
    </r>
    <r>
      <rPr>
        <sz val="9"/>
        <rFont val="Arial"/>
        <family val="2"/>
      </rPr>
      <t>23</t>
    </r>
  </si>
  <si>
    <r>
      <rPr>
        <sz val="9"/>
        <rFont val="宋体"/>
        <family val="3"/>
        <charset val="134"/>
      </rPr>
      <t>SCI论文</t>
    </r>
    <r>
      <rPr>
        <sz val="9"/>
        <rFont val="Arial"/>
        <family val="2"/>
      </rPr>
      <t xml:space="preserve"> 1  </t>
    </r>
    <r>
      <rPr>
        <sz val="9"/>
        <rFont val="宋体"/>
        <family val="3"/>
        <charset val="134"/>
      </rPr>
      <t>篇、核心期刊论文</t>
    </r>
    <r>
      <rPr>
        <sz val="9"/>
        <rFont val="Arial"/>
        <family val="2"/>
      </rPr>
      <t xml:space="preserve"> 1</t>
    </r>
    <r>
      <rPr>
        <sz val="9"/>
        <rFont val="宋体"/>
        <family val="3"/>
        <charset val="134"/>
      </rPr>
      <t>篇；申请发明专利</t>
    </r>
    <r>
      <rPr>
        <sz val="9"/>
        <rFont val="Arial"/>
        <family val="2"/>
      </rPr>
      <t xml:space="preserve"> 1 </t>
    </r>
    <r>
      <rPr>
        <sz val="9"/>
        <rFont val="宋体"/>
        <family val="3"/>
        <charset val="134"/>
      </rPr>
      <t>项</t>
    </r>
  </si>
  <si>
    <t>核心期刊论文 1篇；申请发明专利 1 项</t>
  </si>
  <si>
    <r>
      <rPr>
        <sz val="9"/>
        <rFont val="宋体"/>
        <family val="3"/>
        <charset val="134"/>
      </rPr>
      <t>课题</t>
    </r>
    <r>
      <rPr>
        <sz val="9"/>
        <rFont val="Arial"/>
        <family val="2"/>
      </rPr>
      <t>24</t>
    </r>
  </si>
  <si>
    <r>
      <rPr>
        <sz val="9"/>
        <rFont val="宋体"/>
        <family val="3"/>
        <charset val="134"/>
      </rPr>
      <t>绿色农药</t>
    </r>
    <r>
      <rPr>
        <sz val="9"/>
        <rFont val="Arial"/>
        <family val="2"/>
      </rPr>
      <t xml:space="preserve"> 3</t>
    </r>
    <r>
      <rPr>
        <sz val="9"/>
        <rFont val="宋体"/>
        <family val="3"/>
        <charset val="134"/>
      </rPr>
      <t>种</t>
    </r>
  </si>
  <si>
    <t>绿色农药 4种</t>
  </si>
  <si>
    <r>
      <rPr>
        <sz val="9"/>
        <rFont val="宋体"/>
        <family val="3"/>
        <charset val="134"/>
      </rPr>
      <t>课题</t>
    </r>
    <r>
      <rPr>
        <sz val="9"/>
        <rFont val="Arial"/>
        <family val="2"/>
      </rPr>
      <t>25</t>
    </r>
  </si>
  <si>
    <r>
      <rPr>
        <sz val="9"/>
        <rFont val="宋体"/>
        <family val="3"/>
        <charset val="134"/>
      </rPr>
      <t>课题</t>
    </r>
    <r>
      <rPr>
        <sz val="9"/>
        <rFont val="Arial"/>
        <family val="2"/>
      </rPr>
      <t>26</t>
    </r>
  </si>
  <si>
    <r>
      <rPr>
        <sz val="9"/>
        <rFont val="宋体"/>
        <family val="3"/>
        <charset val="134"/>
      </rPr>
      <t>获得转录组、外泌组和代谢组</t>
    </r>
    <r>
      <rPr>
        <sz val="9"/>
        <rFont val="Arial"/>
        <family val="2"/>
      </rPr>
      <t>3</t>
    </r>
    <r>
      <rPr>
        <sz val="9"/>
        <rFont val="宋体"/>
        <family val="3"/>
        <charset val="134"/>
      </rPr>
      <t>个不同水平的组学数据</t>
    </r>
  </si>
  <si>
    <t>按照计划获得转录组、外泌组和代谢组的组学数据</t>
  </si>
  <si>
    <r>
      <rPr>
        <sz val="9"/>
        <rFont val="宋体"/>
        <family val="3"/>
        <charset val="134"/>
      </rPr>
      <t>课题</t>
    </r>
    <r>
      <rPr>
        <sz val="9"/>
        <rFont val="Arial"/>
        <family val="2"/>
      </rPr>
      <t>27</t>
    </r>
  </si>
  <si>
    <r>
      <rPr>
        <sz val="9"/>
        <rFont val="宋体"/>
        <family val="3"/>
        <charset val="134"/>
      </rPr>
      <t>申请国家发明专利</t>
    </r>
    <r>
      <rPr>
        <sz val="9"/>
        <rFont val="Arial"/>
        <family val="2"/>
      </rPr>
      <t xml:space="preserve"> 1 </t>
    </r>
    <r>
      <rPr>
        <sz val="9"/>
        <rFont val="宋体"/>
        <family val="3"/>
        <charset val="134"/>
      </rPr>
      <t>项</t>
    </r>
  </si>
  <si>
    <t>申请国家发明专利 1 项</t>
  </si>
  <si>
    <r>
      <rPr>
        <sz val="9"/>
        <rFont val="宋体"/>
        <family val="3"/>
        <charset val="134"/>
      </rPr>
      <t>课题</t>
    </r>
    <r>
      <rPr>
        <sz val="9"/>
        <rFont val="Arial"/>
        <family val="2"/>
      </rPr>
      <t>28</t>
    </r>
  </si>
  <si>
    <t>核心期刊论文 2 篇</t>
  </si>
  <si>
    <r>
      <rPr>
        <sz val="9"/>
        <rFont val="宋体"/>
        <family val="3"/>
        <charset val="134"/>
      </rPr>
      <t>课题</t>
    </r>
    <r>
      <rPr>
        <sz val="9"/>
        <rFont val="Arial"/>
        <family val="2"/>
      </rPr>
      <t>29</t>
    </r>
  </si>
  <si>
    <r>
      <rPr>
        <sz val="9"/>
        <rFont val="宋体"/>
        <family val="3"/>
        <charset val="134"/>
      </rPr>
      <t>检测样品</t>
    </r>
    <r>
      <rPr>
        <sz val="9"/>
        <rFont val="Arial"/>
        <family val="2"/>
      </rPr>
      <t xml:space="preserve"> 50</t>
    </r>
    <r>
      <rPr>
        <sz val="9"/>
        <rFont val="宋体"/>
        <family val="3"/>
        <charset val="134"/>
      </rPr>
      <t>份以上；论文</t>
    </r>
    <r>
      <rPr>
        <sz val="9"/>
        <rFont val="Arial"/>
        <family val="2"/>
      </rPr>
      <t xml:space="preserve"> SCI</t>
    </r>
    <r>
      <rPr>
        <sz val="9"/>
        <rFont val="宋体"/>
        <family val="3"/>
        <charset val="134"/>
      </rPr>
      <t>论文</t>
    </r>
    <r>
      <rPr>
        <sz val="9"/>
        <rFont val="Arial"/>
        <family val="2"/>
      </rPr>
      <t>1-2</t>
    </r>
    <r>
      <rPr>
        <sz val="9"/>
        <rFont val="宋体"/>
        <family val="3"/>
        <charset val="134"/>
      </rPr>
      <t>篇；申请发明专利</t>
    </r>
    <r>
      <rPr>
        <sz val="9"/>
        <rFont val="Arial"/>
        <family val="2"/>
      </rPr>
      <t>1</t>
    </r>
    <r>
      <rPr>
        <sz val="9"/>
        <rFont val="宋体"/>
        <family val="3"/>
        <charset val="134"/>
      </rPr>
      <t>项</t>
    </r>
  </si>
  <si>
    <t>目标1：采集并检测了京津冀地区畜禽养殖场粪便样品中抗生素和抗性基因50余份；                目标2：发表SCI论文2篇；                                                                   目标3：申请发明专利1项。</t>
  </si>
  <si>
    <r>
      <rPr>
        <sz val="9"/>
        <rFont val="宋体"/>
        <family val="3"/>
        <charset val="134"/>
      </rPr>
      <t>课题</t>
    </r>
    <r>
      <rPr>
        <sz val="9"/>
        <rFont val="Arial"/>
        <family val="2"/>
      </rPr>
      <t>30</t>
    </r>
  </si>
  <si>
    <r>
      <rPr>
        <sz val="9"/>
        <rFont val="宋体"/>
        <family val="3"/>
        <charset val="134"/>
      </rPr>
      <t>研究报告</t>
    </r>
    <r>
      <rPr>
        <sz val="9"/>
        <rFont val="Arial"/>
        <family val="2"/>
      </rPr>
      <t xml:space="preserve"> 1</t>
    </r>
    <r>
      <rPr>
        <sz val="9"/>
        <rFont val="宋体"/>
        <family val="3"/>
        <charset val="134"/>
      </rPr>
      <t>份；论文</t>
    </r>
    <r>
      <rPr>
        <sz val="9"/>
        <rFont val="Arial"/>
        <family val="2"/>
      </rPr>
      <t xml:space="preserve"> </t>
    </r>
    <r>
      <rPr>
        <sz val="9"/>
        <rFont val="宋体"/>
        <family val="3"/>
        <charset val="134"/>
      </rPr>
      <t>核心期刊论文</t>
    </r>
    <r>
      <rPr>
        <sz val="9"/>
        <rFont val="Arial"/>
        <family val="2"/>
      </rPr>
      <t xml:space="preserve"> 2 </t>
    </r>
    <r>
      <rPr>
        <sz val="9"/>
        <rFont val="宋体"/>
        <family val="3"/>
        <charset val="134"/>
      </rPr>
      <t>篇</t>
    </r>
  </si>
  <si>
    <t>完成北京设施土壤微塑料赋存特征报告1份，获得神农中华农业科技奖1项。</t>
  </si>
  <si>
    <r>
      <rPr>
        <sz val="9"/>
        <rFont val="宋体"/>
        <family val="3"/>
        <charset val="134"/>
      </rPr>
      <t>课题</t>
    </r>
    <r>
      <rPr>
        <sz val="9"/>
        <rFont val="Arial"/>
        <family val="2"/>
      </rPr>
      <t>31</t>
    </r>
  </si>
  <si>
    <r>
      <rPr>
        <sz val="9"/>
        <rFont val="宋体"/>
        <family val="3"/>
        <charset val="134"/>
      </rPr>
      <t>SCI论文投稿</t>
    </r>
    <r>
      <rPr>
        <sz val="9"/>
        <rFont val="Arial"/>
        <family val="2"/>
      </rPr>
      <t>1</t>
    </r>
    <r>
      <rPr>
        <sz val="9"/>
        <rFont val="宋体"/>
        <family val="3"/>
        <charset val="134"/>
      </rPr>
      <t>篇</t>
    </r>
    <r>
      <rPr>
        <sz val="9"/>
        <rFont val="Arial"/>
        <family val="2"/>
      </rPr>
      <t xml:space="preserve"> </t>
    </r>
    <r>
      <rPr>
        <sz val="9"/>
        <rFont val="宋体"/>
        <family val="3"/>
        <charset val="134"/>
      </rPr>
      <t>；申请发明专利</t>
    </r>
    <r>
      <rPr>
        <sz val="9"/>
        <rFont val="Arial"/>
        <family val="2"/>
      </rPr>
      <t xml:space="preserve"> 1 </t>
    </r>
    <r>
      <rPr>
        <sz val="9"/>
        <rFont val="宋体"/>
        <family val="3"/>
        <charset val="134"/>
      </rPr>
      <t>项</t>
    </r>
  </si>
  <si>
    <t>完成会议论文投稿发表1篇，SCI正准备投稿1篇；</t>
  </si>
  <si>
    <r>
      <rPr>
        <sz val="9"/>
        <rFont val="宋体"/>
        <family val="3"/>
        <charset val="134"/>
      </rPr>
      <t>课题</t>
    </r>
    <r>
      <rPr>
        <sz val="9"/>
        <rFont val="Arial"/>
        <family val="2"/>
      </rPr>
      <t>32</t>
    </r>
  </si>
  <si>
    <r>
      <rPr>
        <sz val="9"/>
        <rFont val="宋体"/>
        <family val="3"/>
        <charset val="134"/>
      </rPr>
      <t>试验示范点</t>
    </r>
    <r>
      <rPr>
        <sz val="9"/>
        <rFont val="Arial"/>
        <family val="2"/>
      </rPr>
      <t xml:space="preserve"> 1</t>
    </r>
    <r>
      <rPr>
        <sz val="9"/>
        <rFont val="宋体"/>
        <family val="3"/>
        <charset val="134"/>
      </rPr>
      <t>个</t>
    </r>
  </si>
  <si>
    <t>已经在河北省怀来县建立面积约为600 m2的柳枝稷种植试验示范点1个。</t>
  </si>
  <si>
    <r>
      <rPr>
        <sz val="9"/>
        <rFont val="宋体"/>
        <family val="3"/>
        <charset val="134"/>
      </rPr>
      <t>课题</t>
    </r>
    <r>
      <rPr>
        <sz val="9"/>
        <rFont val="Arial"/>
        <family val="2"/>
      </rPr>
      <t>33</t>
    </r>
  </si>
  <si>
    <r>
      <rPr>
        <sz val="9"/>
        <rFont val="宋体"/>
        <family val="3"/>
        <charset val="134"/>
      </rPr>
      <t>年度综合分析报告</t>
    </r>
    <r>
      <rPr>
        <sz val="9"/>
        <rFont val="Arial"/>
        <family val="2"/>
      </rPr>
      <t xml:space="preserve"> 1</t>
    </r>
    <r>
      <rPr>
        <sz val="9"/>
        <rFont val="宋体"/>
        <family val="3"/>
        <charset val="134"/>
      </rPr>
      <t>份</t>
    </r>
  </si>
  <si>
    <t>年度综合分析报告 1份</t>
  </si>
  <si>
    <r>
      <rPr>
        <sz val="9"/>
        <rFont val="宋体"/>
        <family val="3"/>
        <charset val="134"/>
      </rPr>
      <t>课题</t>
    </r>
    <r>
      <rPr>
        <sz val="9"/>
        <rFont val="Arial"/>
        <family val="2"/>
      </rPr>
      <t>34</t>
    </r>
  </si>
  <si>
    <r>
      <rPr>
        <sz val="9"/>
        <rFont val="宋体"/>
        <family val="3"/>
        <charset val="134"/>
      </rPr>
      <t>发表文章数量</t>
    </r>
    <r>
      <rPr>
        <sz val="9"/>
        <rFont val="Arial"/>
        <family val="2"/>
      </rPr>
      <t xml:space="preserve"> 2-3</t>
    </r>
    <r>
      <rPr>
        <sz val="9"/>
        <rFont val="宋体"/>
        <family val="3"/>
        <charset val="134"/>
      </rPr>
      <t>篇；培养研究生数量</t>
    </r>
    <r>
      <rPr>
        <sz val="9"/>
        <rFont val="Arial"/>
        <family val="2"/>
      </rPr>
      <t xml:space="preserve"> 1</t>
    </r>
    <r>
      <rPr>
        <sz val="9"/>
        <rFont val="宋体"/>
        <family val="3"/>
        <charset val="134"/>
      </rPr>
      <t>名</t>
    </r>
  </si>
  <si>
    <t>发表核心期刊论文2篇；（4）培养研究生1名。</t>
  </si>
  <si>
    <r>
      <rPr>
        <sz val="9"/>
        <rFont val="宋体"/>
        <family val="3"/>
        <charset val="134"/>
      </rPr>
      <t>课题</t>
    </r>
    <r>
      <rPr>
        <sz val="9"/>
        <rFont val="Arial"/>
        <family val="2"/>
      </rPr>
      <t>35</t>
    </r>
  </si>
  <si>
    <t>申报国家发明专利1件</t>
  </si>
  <si>
    <r>
      <rPr>
        <sz val="9"/>
        <rFont val="宋体"/>
        <family val="3"/>
        <charset val="134"/>
      </rPr>
      <t>课题</t>
    </r>
    <r>
      <rPr>
        <sz val="9"/>
        <rFont val="Arial"/>
        <family val="2"/>
      </rPr>
      <t>36</t>
    </r>
  </si>
  <si>
    <r>
      <rPr>
        <sz val="9"/>
        <rFont val="宋体"/>
        <family val="3"/>
        <charset val="134"/>
      </rPr>
      <t>发表核心期刊论文</t>
    </r>
    <r>
      <rPr>
        <sz val="9"/>
        <rFont val="Arial"/>
        <family val="2"/>
      </rPr>
      <t xml:space="preserve"> 1 </t>
    </r>
    <r>
      <rPr>
        <sz val="9"/>
        <rFont val="宋体"/>
        <family val="3"/>
        <charset val="134"/>
      </rPr>
      <t>篇；申请发明专利</t>
    </r>
    <r>
      <rPr>
        <sz val="9"/>
        <rFont val="Arial"/>
        <family val="2"/>
      </rPr>
      <t xml:space="preserve"> 2 </t>
    </r>
    <r>
      <rPr>
        <sz val="9"/>
        <rFont val="宋体"/>
        <family val="3"/>
        <charset val="134"/>
      </rPr>
      <t>项；营养液消毒和栽培空间环境消毒设备构建方案各</t>
    </r>
    <r>
      <rPr>
        <sz val="9"/>
        <rFont val="Arial"/>
        <family val="2"/>
      </rPr>
      <t>1</t>
    </r>
    <r>
      <rPr>
        <sz val="9"/>
        <rFont val="宋体"/>
        <family val="3"/>
        <charset val="134"/>
      </rPr>
      <t>套</t>
    </r>
  </si>
  <si>
    <t>发表学术论文2篇；申请发明专利 2 项；营养液消毒和栽培空间环境消毒设备构建方案各1套</t>
  </si>
  <si>
    <r>
      <rPr>
        <sz val="9"/>
        <rFont val="宋体"/>
        <family val="3"/>
        <charset val="134"/>
      </rPr>
      <t>课题</t>
    </r>
    <r>
      <rPr>
        <sz val="9"/>
        <rFont val="Arial"/>
        <family val="2"/>
      </rPr>
      <t>37</t>
    </r>
  </si>
  <si>
    <r>
      <rPr>
        <sz val="9"/>
        <rFont val="宋体"/>
        <family val="3"/>
        <charset val="134"/>
      </rPr>
      <t>申请软件著作权登记</t>
    </r>
    <r>
      <rPr>
        <sz val="9"/>
        <rFont val="Arial"/>
        <family val="2"/>
      </rPr>
      <t>1</t>
    </r>
    <r>
      <rPr>
        <sz val="9"/>
        <rFont val="宋体"/>
        <family val="3"/>
        <charset val="134"/>
      </rPr>
      <t>项；</t>
    </r>
    <r>
      <rPr>
        <sz val="9"/>
        <rFont val="Arial"/>
        <family val="2"/>
      </rPr>
      <t>SCI</t>
    </r>
    <r>
      <rPr>
        <sz val="9"/>
        <rFont val="宋体"/>
        <family val="3"/>
        <charset val="134"/>
      </rPr>
      <t>论文</t>
    </r>
    <r>
      <rPr>
        <sz val="9"/>
        <rFont val="Arial"/>
        <family val="2"/>
      </rPr>
      <t>1</t>
    </r>
    <r>
      <rPr>
        <sz val="9"/>
        <rFont val="宋体"/>
        <family val="3"/>
        <charset val="134"/>
      </rPr>
      <t>篇；申请发明专利</t>
    </r>
    <r>
      <rPr>
        <sz val="9"/>
        <rFont val="Arial"/>
        <family val="2"/>
      </rPr>
      <t>1</t>
    </r>
    <r>
      <rPr>
        <sz val="9"/>
        <rFont val="宋体"/>
        <family val="3"/>
        <charset val="134"/>
      </rPr>
      <t>项</t>
    </r>
  </si>
  <si>
    <t>发表论文2篇，申请发明专利1项，申请软件著作权登记1项。</t>
  </si>
  <si>
    <r>
      <rPr>
        <sz val="9"/>
        <rFont val="宋体"/>
        <family val="3"/>
        <charset val="134"/>
      </rPr>
      <t>课题</t>
    </r>
    <r>
      <rPr>
        <sz val="9"/>
        <rFont val="Arial"/>
        <family val="2"/>
      </rPr>
      <t>38</t>
    </r>
  </si>
  <si>
    <r>
      <rPr>
        <sz val="9"/>
        <rFont val="宋体"/>
        <family val="3"/>
        <charset val="134"/>
      </rPr>
      <t>核心期刊论文</t>
    </r>
    <r>
      <rPr>
        <sz val="9"/>
        <rFont val="Arial"/>
        <family val="2"/>
      </rPr>
      <t>1</t>
    </r>
    <r>
      <rPr>
        <sz val="9"/>
        <rFont val="宋体"/>
        <family val="3"/>
        <charset val="134"/>
      </rPr>
      <t>篇、其它论文</t>
    </r>
    <r>
      <rPr>
        <sz val="9"/>
        <rFont val="Arial"/>
        <family val="2"/>
      </rPr>
      <t>1</t>
    </r>
    <r>
      <rPr>
        <sz val="9"/>
        <rFont val="宋体"/>
        <family val="3"/>
        <charset val="134"/>
      </rPr>
      <t>篇；申请发明专利</t>
    </r>
    <r>
      <rPr>
        <sz val="9"/>
        <rFont val="Arial"/>
        <family val="2"/>
      </rPr>
      <t>1</t>
    </r>
    <r>
      <rPr>
        <sz val="9"/>
        <rFont val="宋体"/>
        <family val="3"/>
        <charset val="134"/>
      </rPr>
      <t>项</t>
    </r>
  </si>
  <si>
    <t>申请发明专利1项，发表EI论文1篇，登记软件著作权1项</t>
  </si>
  <si>
    <r>
      <rPr>
        <sz val="9"/>
        <rFont val="宋体"/>
        <family val="3"/>
        <charset val="134"/>
      </rPr>
      <t>课题</t>
    </r>
    <r>
      <rPr>
        <sz val="9"/>
        <rFont val="Arial"/>
        <family val="2"/>
      </rPr>
      <t>39</t>
    </r>
  </si>
  <si>
    <r>
      <rPr>
        <sz val="9"/>
        <rFont val="宋体"/>
        <family val="3"/>
        <charset val="134"/>
      </rPr>
      <t>研究突破非剪切打叶技术</t>
    </r>
    <r>
      <rPr>
        <sz val="9"/>
        <rFont val="Arial"/>
        <family val="2"/>
      </rPr>
      <t>1</t>
    </r>
    <r>
      <rPr>
        <sz val="9"/>
        <rFont val="宋体"/>
        <family val="3"/>
        <charset val="134"/>
      </rPr>
      <t>项；研发折拧式番茄打叶手爪</t>
    </r>
    <r>
      <rPr>
        <sz val="9"/>
        <rFont val="Arial"/>
        <family val="2"/>
      </rPr>
      <t>1</t>
    </r>
    <r>
      <rPr>
        <sz val="9"/>
        <rFont val="宋体"/>
        <family val="3"/>
        <charset val="134"/>
      </rPr>
      <t>件；</t>
    </r>
    <r>
      <rPr>
        <sz val="9"/>
        <rFont val="Arial"/>
        <family val="2"/>
      </rPr>
      <t>SCI/EI</t>
    </r>
    <r>
      <rPr>
        <sz val="9"/>
        <rFont val="宋体"/>
        <family val="3"/>
        <charset val="134"/>
      </rPr>
      <t>论文</t>
    </r>
    <r>
      <rPr>
        <sz val="9"/>
        <rFont val="Arial"/>
        <family val="2"/>
      </rPr>
      <t>1-2</t>
    </r>
    <r>
      <rPr>
        <sz val="9"/>
        <rFont val="宋体"/>
        <family val="3"/>
        <charset val="134"/>
      </rPr>
      <t>篇、核心期刊论文</t>
    </r>
    <r>
      <rPr>
        <sz val="9"/>
        <rFont val="Arial"/>
        <family val="2"/>
      </rPr>
      <t>1</t>
    </r>
    <r>
      <rPr>
        <sz val="9"/>
        <rFont val="宋体"/>
        <family val="3"/>
        <charset val="134"/>
      </rPr>
      <t>篇；申请发明专利</t>
    </r>
    <r>
      <rPr>
        <sz val="9"/>
        <rFont val="Arial"/>
        <family val="2"/>
      </rPr>
      <t>1-2</t>
    </r>
    <r>
      <rPr>
        <sz val="9"/>
        <rFont val="宋体"/>
        <family val="3"/>
        <charset val="134"/>
      </rPr>
      <t>项</t>
    </r>
  </si>
  <si>
    <t>提出了侧枝/叶柄根部自适应定位操作方法，通过摩擦与螺旋双驱动作用实现叶柄根部的定向传送；建立了自动化整枝操作动力模型。研发了基于螺旋手指驱动的侧枝/叶柄根部自适应定位整枝手爪。发表EI论文1篇，参编出版国际合作专著1项，申报发明专利3项、外观专利2项，前期相关成果获得教育部科学研究优秀成果奖（技术发明）二等奖1项。</t>
  </si>
  <si>
    <r>
      <rPr>
        <sz val="9"/>
        <rFont val="宋体"/>
        <family val="3"/>
        <charset val="134"/>
      </rPr>
      <t>课题</t>
    </r>
    <r>
      <rPr>
        <sz val="9"/>
        <rFont val="Arial"/>
        <family val="2"/>
      </rPr>
      <t>40</t>
    </r>
  </si>
  <si>
    <r>
      <rPr>
        <sz val="9"/>
        <rFont val="宋体"/>
        <family val="3"/>
        <charset val="134"/>
      </rPr>
      <t>发表论文</t>
    </r>
    <r>
      <rPr>
        <sz val="9"/>
        <rFont val="Arial"/>
        <family val="2"/>
      </rPr>
      <t>1</t>
    </r>
    <r>
      <rPr>
        <sz val="9"/>
        <rFont val="宋体"/>
        <family val="3"/>
        <charset val="134"/>
      </rPr>
      <t>篇；申请发明专利</t>
    </r>
    <r>
      <rPr>
        <sz val="9"/>
        <rFont val="Arial"/>
        <family val="2"/>
      </rPr>
      <t>1</t>
    </r>
    <r>
      <rPr>
        <sz val="9"/>
        <rFont val="宋体"/>
        <family val="3"/>
        <charset val="134"/>
      </rPr>
      <t>项。</t>
    </r>
  </si>
  <si>
    <t>完成发表EI论文2篇，取得发明专利授权1项。</t>
  </si>
  <si>
    <r>
      <rPr>
        <sz val="9"/>
        <rFont val="宋体"/>
        <family val="3"/>
        <charset val="134"/>
      </rPr>
      <t>课题</t>
    </r>
    <r>
      <rPr>
        <sz val="9"/>
        <rFont val="Arial"/>
        <family val="2"/>
      </rPr>
      <t>41</t>
    </r>
  </si>
  <si>
    <r>
      <rPr>
        <sz val="9"/>
        <rFont val="宋体"/>
        <family val="3"/>
        <charset val="134"/>
      </rPr>
      <t>SCI论文</t>
    </r>
    <r>
      <rPr>
        <sz val="9"/>
        <rFont val="Arial"/>
        <family val="2"/>
      </rPr>
      <t xml:space="preserve"> 1-2</t>
    </r>
    <r>
      <rPr>
        <sz val="9"/>
        <rFont val="宋体"/>
        <family val="3"/>
        <charset val="134"/>
      </rPr>
      <t>篇；申请发明专利</t>
    </r>
    <r>
      <rPr>
        <sz val="9"/>
        <rFont val="Arial"/>
        <family val="2"/>
      </rPr>
      <t xml:space="preserve"> 1-2 </t>
    </r>
    <r>
      <rPr>
        <sz val="9"/>
        <rFont val="宋体"/>
        <family val="3"/>
        <charset val="134"/>
      </rPr>
      <t>项</t>
    </r>
  </si>
  <si>
    <t>已建立建立冷链流通过程多源信息耦合感知与动态协同调控模型1套，申请发明专利 1 件，发表SCI论文 3 篇；</t>
  </si>
  <si>
    <r>
      <rPr>
        <sz val="9"/>
        <rFont val="宋体"/>
        <family val="3"/>
        <charset val="134"/>
      </rPr>
      <t>课题</t>
    </r>
    <r>
      <rPr>
        <sz val="9"/>
        <rFont val="Arial"/>
        <family val="2"/>
      </rPr>
      <t>42</t>
    </r>
  </si>
  <si>
    <r>
      <rPr>
        <sz val="9"/>
        <rFont val="宋体"/>
        <family val="3"/>
        <charset val="134"/>
      </rPr>
      <t>研究报告</t>
    </r>
    <r>
      <rPr>
        <sz val="9"/>
        <rFont val="Arial"/>
        <family val="2"/>
      </rPr>
      <t xml:space="preserve"> 1</t>
    </r>
    <r>
      <rPr>
        <sz val="9"/>
        <rFont val="宋体"/>
        <family val="3"/>
        <charset val="134"/>
      </rPr>
      <t>份；政策建议</t>
    </r>
    <r>
      <rPr>
        <sz val="9"/>
        <rFont val="Arial"/>
        <family val="2"/>
      </rPr>
      <t xml:space="preserve"> 1</t>
    </r>
    <r>
      <rPr>
        <sz val="9"/>
        <rFont val="宋体"/>
        <family val="3"/>
        <charset val="134"/>
      </rPr>
      <t>份</t>
    </r>
  </si>
  <si>
    <t>研究报告 1份；政策建议 1份</t>
  </si>
  <si>
    <r>
      <rPr>
        <sz val="9"/>
        <rFont val="宋体"/>
        <family val="3"/>
        <charset val="134"/>
      </rPr>
      <t>课题</t>
    </r>
    <r>
      <rPr>
        <sz val="9"/>
        <rFont val="Arial"/>
        <family val="2"/>
      </rPr>
      <t>43</t>
    </r>
  </si>
  <si>
    <r>
      <rPr>
        <sz val="9"/>
        <rFont val="宋体"/>
        <family val="3"/>
        <charset val="134"/>
      </rPr>
      <t>《北京市农林科学院学科建设研究报告》</t>
    </r>
    <r>
      <rPr>
        <sz val="9"/>
        <rFont val="Arial"/>
        <family val="2"/>
      </rPr>
      <t>1</t>
    </r>
    <r>
      <rPr>
        <sz val="9"/>
        <rFont val="宋体"/>
        <family val="3"/>
        <charset val="134"/>
      </rPr>
      <t>份</t>
    </r>
  </si>
  <si>
    <t>完成</t>
  </si>
  <si>
    <t>质量指标（15分）</t>
  </si>
  <si>
    <r>
      <rPr>
        <sz val="9"/>
        <rFont val="宋体"/>
        <family val="3"/>
        <charset val="134"/>
      </rPr>
      <t>设备正常运行率</t>
    </r>
    <r>
      <rPr>
        <sz val="9"/>
        <rFont val="Arial"/>
        <family val="2"/>
      </rPr>
      <t>90%</t>
    </r>
  </si>
  <si>
    <r>
      <rPr>
        <sz val="9"/>
        <rFont val="宋体"/>
        <family val="3"/>
        <charset val="134"/>
      </rPr>
      <t>完成</t>
    </r>
    <r>
      <rPr>
        <sz val="9"/>
        <rFont val="Arial"/>
        <family val="2"/>
      </rPr>
      <t>1-2</t>
    </r>
    <r>
      <rPr>
        <sz val="9"/>
        <rFont val="宋体"/>
        <family val="3"/>
        <charset val="134"/>
      </rPr>
      <t>个靶标的生物学功能验证</t>
    </r>
  </si>
  <si>
    <t>1、解析了寄主靶标VvRHIP1与效应子LtCre1互作的结构基础、生物学意义及其生化功能；
2.寄主靶标VvRHIP表达和生物学功能进行了研究；
3.对转基因材料进行了转录组分析，分析其参与的抗病信号通路及KEGG通路。</t>
  </si>
  <si>
    <t>核心期刊</t>
  </si>
  <si>
    <r>
      <rPr>
        <sz val="9"/>
        <rFont val="宋体"/>
        <family val="3"/>
        <charset val="134"/>
      </rPr>
      <t>草莓、樱桃、青椒差异表达</t>
    </r>
    <r>
      <rPr>
        <sz val="9"/>
        <rFont val="Arial"/>
        <family val="2"/>
      </rPr>
      <t>miRNAs</t>
    </r>
  </si>
  <si>
    <t>草莓、樱桃、青椒差异表达miRNAs</t>
  </si>
  <si>
    <t>核心及SCI</t>
  </si>
  <si>
    <t>明确核心糖酸性状相关位点及其表型贡献度</t>
  </si>
  <si>
    <t>获得包括糖酸位点在内的遗传位点和遗传贡献显著度</t>
  </si>
  <si>
    <r>
      <rPr>
        <sz val="9"/>
        <rFont val="宋体"/>
        <family val="3"/>
        <charset val="134"/>
      </rPr>
      <t>明确</t>
    </r>
    <r>
      <rPr>
        <sz val="9"/>
        <rFont val="Arial"/>
        <family val="2"/>
      </rPr>
      <t>XopR</t>
    </r>
    <r>
      <rPr>
        <sz val="9"/>
        <rFont val="宋体"/>
        <family val="3"/>
        <charset val="134"/>
      </rPr>
      <t>在黑腐病菌致病中具有重要作用</t>
    </r>
  </si>
  <si>
    <t>致病性的贡献，构建了野油菜黄单胞菌 XopR效应蛋白缺失突变体，对甘蓝作物进行了致病性分析，明确了 XopR 缺失会导致菌株致病性减弱，确定XopR能够抑制植物内源免疫响应。</t>
  </si>
  <si>
    <t>核心期刊论文</t>
  </si>
  <si>
    <r>
      <rPr>
        <sz val="9"/>
        <rFont val="宋体"/>
        <family val="3"/>
        <charset val="134"/>
      </rPr>
      <t>确证</t>
    </r>
    <r>
      <rPr>
        <sz val="9"/>
        <rFont val="Arial"/>
        <family val="2"/>
      </rPr>
      <t>BrMYB5.1</t>
    </r>
    <r>
      <rPr>
        <sz val="9"/>
        <rFont val="宋体"/>
        <family val="3"/>
        <charset val="134"/>
      </rPr>
      <t>的抗病功能，开发</t>
    </r>
    <r>
      <rPr>
        <sz val="9"/>
        <rFont val="Arial"/>
        <family val="2"/>
      </rPr>
      <t>BrMYB5.1</t>
    </r>
    <r>
      <rPr>
        <sz val="9"/>
        <rFont val="宋体"/>
        <family val="3"/>
        <charset val="134"/>
      </rPr>
      <t>及其它新发现抗病基因的分子选择标记</t>
    </r>
  </si>
  <si>
    <t>确证BrMYB5.1的抗病功能，开发BrMYB5.1及其它新发现抗病基因的分子选择标记</t>
  </si>
  <si>
    <r>
      <rPr>
        <sz val="9"/>
        <rFont val="宋体"/>
        <family val="3"/>
        <charset val="134"/>
      </rPr>
      <t>数据缺失率</t>
    </r>
    <r>
      <rPr>
        <sz val="9"/>
        <rFont val="Arial"/>
        <family val="2"/>
      </rPr>
      <t xml:space="preserve"> </t>
    </r>
    <r>
      <rPr>
        <sz val="9"/>
        <rFont val="宋体"/>
        <family val="3"/>
        <charset val="134"/>
      </rPr>
      <t>小于</t>
    </r>
    <r>
      <rPr>
        <sz val="9"/>
        <rFont val="Arial"/>
        <family val="2"/>
      </rPr>
      <t>5%</t>
    </r>
  </si>
  <si>
    <t>未进行重复实验；重复实验以补充数据</t>
  </si>
  <si>
    <r>
      <rPr>
        <sz val="9"/>
        <rFont val="宋体"/>
        <family val="3"/>
        <charset val="134"/>
      </rPr>
      <t>分别建立野牛草雌、雄株纯系草坪各</t>
    </r>
    <r>
      <rPr>
        <sz val="9"/>
        <rFont val="Arial"/>
        <family val="2"/>
      </rPr>
      <t>1</t>
    </r>
    <r>
      <rPr>
        <sz val="9"/>
        <rFont val="宋体"/>
        <family val="3"/>
        <charset val="134"/>
      </rPr>
      <t>个小区</t>
    </r>
  </si>
  <si>
    <t>收集野牛草资源39份，在国家精准农业示范基地建立资源圃保存；                  对野牛草雌雄株进行了转录组测序，初步完成数据分析；</t>
  </si>
  <si>
    <r>
      <rPr>
        <sz val="9"/>
        <rFont val="宋体"/>
        <family val="3"/>
        <charset val="134"/>
      </rPr>
      <t>验收合格率</t>
    </r>
    <r>
      <rPr>
        <sz val="9"/>
        <rFont val="Arial"/>
        <family val="2"/>
      </rPr>
      <t xml:space="preserve"> 100%</t>
    </r>
  </si>
  <si>
    <t>验收合格率 100%</t>
  </si>
  <si>
    <r>
      <rPr>
        <sz val="9"/>
        <rFont val="宋体"/>
        <family val="3"/>
        <charset val="134"/>
      </rPr>
      <t>建立一套完整高效的马蹄莲</t>
    </r>
    <r>
      <rPr>
        <sz val="9"/>
        <rFont val="Arial"/>
        <family val="2"/>
      </rPr>
      <t>CRISPR/Cas9</t>
    </r>
    <r>
      <rPr>
        <sz val="9"/>
        <rFont val="宋体"/>
        <family val="3"/>
        <charset val="134"/>
      </rPr>
      <t>基因编辑体系</t>
    </r>
  </si>
  <si>
    <t>研制高效分子辅助育种技术体系，对442份优异自交系完成前景和背景的基因型精准鉴定</t>
  </si>
  <si>
    <r>
      <rPr>
        <sz val="9"/>
        <rFont val="宋体"/>
        <family val="3"/>
        <charset val="134"/>
      </rPr>
      <t>从典型发病小麦上分离纯化黑胚病致病菌；明确</t>
    </r>
    <r>
      <rPr>
        <sz val="9"/>
        <rFont val="Arial"/>
        <family val="2"/>
      </rPr>
      <t>2-3</t>
    </r>
    <r>
      <rPr>
        <sz val="9"/>
        <rFont val="宋体"/>
        <family val="3"/>
        <charset val="134"/>
      </rPr>
      <t>种有显著效果的杀菌剂或生防菌株</t>
    </r>
  </si>
  <si>
    <t>从典型发病小麦上分离纯化黑胚病致病菌；明确2-3种有显著效果的杀菌剂或生防菌株</t>
  </si>
  <si>
    <r>
      <rPr>
        <sz val="9"/>
        <rFont val="宋体"/>
        <family val="3"/>
        <charset val="134"/>
      </rPr>
      <t>香菇基因组图谱</t>
    </r>
    <r>
      <rPr>
        <sz val="9"/>
        <rFont val="Arial"/>
        <family val="2"/>
      </rPr>
      <t xml:space="preserve">  contigN50 </t>
    </r>
    <r>
      <rPr>
        <sz val="9"/>
        <rFont val="宋体"/>
        <family val="3"/>
        <charset val="134"/>
      </rPr>
      <t>大于</t>
    </r>
    <r>
      <rPr>
        <sz val="9"/>
        <rFont val="Arial"/>
        <family val="2"/>
      </rPr>
      <t>1Mb</t>
    </r>
  </si>
  <si>
    <t>contigN50均 大于2Mb</t>
  </si>
  <si>
    <t>Rfn1精细定位</t>
  </si>
  <si>
    <t>获得控制萝卜NWB-CMS关键育性恢复基因Rfn1，该基因注释为Rsa10035550，编码PPR蛋白。</t>
  </si>
  <si>
    <r>
      <rPr>
        <sz val="9"/>
        <rFont val="宋体"/>
        <family val="3"/>
        <charset val="134"/>
      </rPr>
      <t>解析类胡萝卜素对月季不同花色形成的贡献</t>
    </r>
    <r>
      <rPr>
        <sz val="9"/>
        <rFont val="Arial"/>
        <family val="2"/>
      </rPr>
      <t xml:space="preserve"> </t>
    </r>
    <r>
      <rPr>
        <sz val="9"/>
        <rFont val="宋体"/>
        <family val="3"/>
        <charset val="134"/>
      </rPr>
      <t>红、黄色和绿色</t>
    </r>
  </si>
  <si>
    <t>（1）获得黄色、白色、深粉色和红色月季花瓣的花色差异；解析类胡萝卜素对月季黄色和红色花色形成的贡献。（2）选择转录组测序的材料月季二倍体品种‘莺歌燕舞’、‘北植1 号’。（3）配置黄色和深粉色亲本杂交组合2个。</t>
  </si>
  <si>
    <r>
      <rPr>
        <sz val="9"/>
        <rFont val="宋体"/>
        <family val="3"/>
        <charset val="134"/>
      </rPr>
      <t>精子冷冻解冻后活力</t>
    </r>
    <r>
      <rPr>
        <sz val="9"/>
        <rFont val="Arial"/>
        <family val="2"/>
      </rPr>
      <t xml:space="preserve"> ≥50%</t>
    </r>
    <r>
      <rPr>
        <sz val="9"/>
        <rFont val="宋体"/>
        <family val="3"/>
        <charset val="134"/>
      </rPr>
      <t>；</t>
    </r>
    <r>
      <rPr>
        <sz val="9"/>
        <rFont val="Arial"/>
        <family val="2"/>
      </rPr>
      <t>"</t>
    </r>
    <r>
      <rPr>
        <sz val="9"/>
        <rFont val="宋体"/>
        <family val="3"/>
        <charset val="134"/>
      </rPr>
      <t>精子质膜完整率</t>
    </r>
    <r>
      <rPr>
        <sz val="9"/>
        <rFont val="Arial"/>
        <family val="2"/>
      </rPr>
      <t>" ≥40%</t>
    </r>
  </si>
  <si>
    <t>本年度初步建立猪冷冻精液流程，通过环糊精载胆固醇预处理对冷冻精液程序进行优化，确定了环糊精与肌肽等抗氧化剂的浓度组合。经环糊精（0.5mg - 1.5mg/1.2×108个精子）、肌肽等抗氧化剂处理后，加入最终体积分别为15%、5%的蛋黄、甘油稀释液，程序降温仪冷冻处理。此外，还建立了精子活力、运动、膜完整性等检测技术方法。</t>
  </si>
  <si>
    <r>
      <rPr>
        <sz val="9"/>
        <rFont val="宋体"/>
        <family val="3"/>
        <charset val="134"/>
      </rPr>
      <t>氮排放降低</t>
    </r>
    <r>
      <rPr>
        <sz val="9"/>
        <rFont val="Arial"/>
        <family val="2"/>
      </rPr>
      <t>20%</t>
    </r>
    <r>
      <rPr>
        <sz val="9"/>
        <rFont val="宋体"/>
        <family val="3"/>
        <charset val="134"/>
      </rPr>
      <t>以上，氮利用率增加</t>
    </r>
    <r>
      <rPr>
        <sz val="9"/>
        <rFont val="Arial"/>
        <family val="2"/>
      </rPr>
      <t>3</t>
    </r>
    <r>
      <rPr>
        <sz val="9"/>
        <rFont val="宋体"/>
        <family val="3"/>
        <charset val="134"/>
      </rPr>
      <t>个百分点</t>
    </r>
  </si>
  <si>
    <t>氮排放减少20%以上，氮利用率增加4个百分点以上</t>
  </si>
  <si>
    <r>
      <rPr>
        <sz val="9"/>
        <rFont val="宋体"/>
        <family val="3"/>
        <charset val="134"/>
      </rPr>
      <t>明确</t>
    </r>
    <r>
      <rPr>
        <sz val="9"/>
        <rFont val="Arial"/>
        <family val="2"/>
      </rPr>
      <t>AFB1</t>
    </r>
    <r>
      <rPr>
        <sz val="9"/>
        <rFont val="宋体"/>
        <family val="3"/>
        <charset val="134"/>
      </rPr>
      <t>、</t>
    </r>
    <r>
      <rPr>
        <sz val="9"/>
        <rFont val="Arial"/>
        <family val="2"/>
      </rPr>
      <t>OTA</t>
    </r>
    <r>
      <rPr>
        <sz val="9"/>
        <rFont val="宋体"/>
        <family val="3"/>
        <charset val="134"/>
      </rPr>
      <t>和</t>
    </r>
    <r>
      <rPr>
        <sz val="9"/>
        <rFont val="Arial"/>
        <family val="2"/>
      </rPr>
      <t>DON</t>
    </r>
    <r>
      <rPr>
        <sz val="9"/>
        <rFont val="宋体"/>
        <family val="3"/>
        <charset val="134"/>
      </rPr>
      <t>的最佳富集电位、</t>
    </r>
    <r>
      <rPr>
        <sz val="9"/>
        <rFont val="Arial"/>
        <family val="2"/>
      </rPr>
      <t>pH</t>
    </r>
    <r>
      <rPr>
        <sz val="9"/>
        <rFont val="宋体"/>
        <family val="3"/>
        <charset val="134"/>
      </rPr>
      <t>和富集时间；优化基于纳米颗粒层层组装的</t>
    </r>
    <r>
      <rPr>
        <sz val="9"/>
        <rFont val="Arial"/>
        <family val="2"/>
      </rPr>
      <t>SERS</t>
    </r>
    <r>
      <rPr>
        <sz val="9"/>
        <rFont val="宋体"/>
        <family val="3"/>
        <charset val="134"/>
      </rPr>
      <t>基底制备方法，获得具有理想</t>
    </r>
    <r>
      <rPr>
        <sz val="9"/>
        <rFont val="Arial"/>
        <family val="2"/>
      </rPr>
      <t>SERS</t>
    </r>
    <r>
      <rPr>
        <sz val="9"/>
        <rFont val="宋体"/>
        <family val="3"/>
        <charset val="134"/>
      </rPr>
      <t>性能的基底材料</t>
    </r>
  </si>
  <si>
    <t>明确了AFB1、OTA和DON的最佳富集电位、pH和时间</t>
  </si>
  <si>
    <t>明确引起我国樱桃叶斑病的主要病原菌种类，提出鉴定菌系与病害初步的多发性机制</t>
  </si>
  <si>
    <t>通过形态学和分子生物学方法鉴定为18科24属</t>
  </si>
  <si>
    <r>
      <rPr>
        <sz val="9"/>
        <rFont val="宋体"/>
        <family val="3"/>
        <charset val="134"/>
      </rPr>
      <t>初期释放率小于</t>
    </r>
    <r>
      <rPr>
        <sz val="9"/>
        <rFont val="Arial"/>
        <family val="2"/>
      </rPr>
      <t>15%</t>
    </r>
    <r>
      <rPr>
        <sz val="9"/>
        <rFont val="宋体"/>
        <family val="3"/>
        <charset val="134"/>
      </rPr>
      <t>、释放期</t>
    </r>
    <r>
      <rPr>
        <sz val="9"/>
        <rFont val="Arial"/>
        <family val="2"/>
      </rPr>
      <t>&gt;30</t>
    </r>
    <r>
      <rPr>
        <sz val="9"/>
        <rFont val="宋体"/>
        <family val="3"/>
        <charset val="134"/>
      </rPr>
      <t>天</t>
    </r>
  </si>
  <si>
    <t>初期释放率小于15%、释放期&gt;30天</t>
  </si>
  <si>
    <r>
      <rPr>
        <sz val="9"/>
        <rFont val="宋体"/>
        <family val="3"/>
        <charset val="134"/>
      </rPr>
      <t>防效</t>
    </r>
    <r>
      <rPr>
        <sz val="9"/>
        <rFont val="Arial"/>
        <family val="2"/>
      </rPr>
      <t>85%</t>
    </r>
    <r>
      <rPr>
        <sz val="9"/>
        <rFont val="宋体"/>
        <family val="3"/>
        <charset val="134"/>
      </rPr>
      <t>以上</t>
    </r>
  </si>
  <si>
    <t>防效85%以上</t>
  </si>
  <si>
    <r>
      <rPr>
        <sz val="9"/>
        <rFont val="宋体"/>
        <family val="3"/>
        <charset val="134"/>
      </rPr>
      <t>BHK21细胞培养</t>
    </r>
    <r>
      <rPr>
        <sz val="9"/>
        <rFont val="Arial"/>
        <family val="2"/>
      </rPr>
      <t>72h Vero</t>
    </r>
    <r>
      <rPr>
        <sz val="9"/>
        <rFont val="宋体"/>
        <family val="3"/>
        <charset val="134"/>
      </rPr>
      <t>细胞密度达到</t>
    </r>
    <r>
      <rPr>
        <sz val="9"/>
        <rFont val="Arial"/>
        <family val="2"/>
      </rPr>
      <t>2-3x10^6</t>
    </r>
    <r>
      <rPr>
        <sz val="9"/>
        <rFont val="宋体"/>
        <family val="3"/>
        <charset val="134"/>
      </rPr>
      <t>万</t>
    </r>
    <r>
      <rPr>
        <sz val="9"/>
        <rFont val="Arial"/>
        <family val="2"/>
      </rPr>
      <t>/mL</t>
    </r>
    <r>
      <rPr>
        <sz val="9"/>
        <rFont val="宋体"/>
        <family val="3"/>
        <charset val="134"/>
      </rPr>
      <t>，接毒后</t>
    </r>
    <r>
      <rPr>
        <sz val="9"/>
        <rFont val="Arial"/>
        <family val="2"/>
      </rPr>
      <t>72-120h</t>
    </r>
    <r>
      <rPr>
        <sz val="9"/>
        <rFont val="宋体"/>
        <family val="3"/>
        <charset val="134"/>
      </rPr>
      <t>抗原</t>
    </r>
    <r>
      <rPr>
        <sz val="9"/>
        <rFont val="Arial"/>
        <family val="2"/>
      </rPr>
      <t>HA≥1:256</t>
    </r>
    <r>
      <rPr>
        <sz val="9"/>
        <rFont val="宋体"/>
        <family val="3"/>
        <charset val="134"/>
      </rPr>
      <t>，病毒滴度达到</t>
    </r>
    <r>
      <rPr>
        <sz val="9"/>
        <rFont val="Arial"/>
        <family val="2"/>
      </rPr>
      <t>10^7.5EID50/0.1mL
MDCK</t>
    </r>
    <r>
      <rPr>
        <sz val="9"/>
        <rFont val="宋体"/>
        <family val="3"/>
        <charset val="134"/>
      </rPr>
      <t>细胞培养</t>
    </r>
    <r>
      <rPr>
        <sz val="9"/>
        <rFont val="Arial"/>
        <family val="2"/>
      </rPr>
      <t>72h</t>
    </r>
    <r>
      <rPr>
        <sz val="9"/>
        <rFont val="宋体"/>
        <family val="3"/>
        <charset val="134"/>
      </rPr>
      <t>的细胞密度由</t>
    </r>
    <r>
      <rPr>
        <sz val="9"/>
        <rFont val="Arial"/>
        <family val="2"/>
      </rPr>
      <t>2-3x10^6</t>
    </r>
    <r>
      <rPr>
        <sz val="9"/>
        <rFont val="宋体"/>
        <family val="3"/>
        <charset val="134"/>
      </rPr>
      <t>万</t>
    </r>
    <r>
      <rPr>
        <sz val="9"/>
        <rFont val="Arial"/>
        <family val="2"/>
      </rPr>
      <t>/mL</t>
    </r>
    <r>
      <rPr>
        <sz val="9"/>
        <rFont val="宋体"/>
        <family val="3"/>
        <charset val="134"/>
      </rPr>
      <t>提高到</t>
    </r>
    <r>
      <rPr>
        <sz val="9"/>
        <rFont val="Arial"/>
        <family val="2"/>
      </rPr>
      <t>4-5x10^6</t>
    </r>
    <r>
      <rPr>
        <sz val="9"/>
        <rFont val="宋体"/>
        <family val="3"/>
        <charset val="134"/>
      </rPr>
      <t>万</t>
    </r>
    <r>
      <rPr>
        <sz val="9"/>
        <rFont val="Arial"/>
        <family val="2"/>
      </rPr>
      <t>/mL</t>
    </r>
    <r>
      <rPr>
        <sz val="9"/>
        <rFont val="宋体"/>
        <family val="3"/>
        <charset val="134"/>
      </rPr>
      <t>，</t>
    </r>
    <r>
      <rPr>
        <sz val="9"/>
        <rFont val="Arial"/>
        <family val="2"/>
      </rPr>
      <t>AIV</t>
    </r>
    <r>
      <rPr>
        <sz val="9"/>
        <rFont val="宋体"/>
        <family val="3"/>
        <charset val="134"/>
      </rPr>
      <t>接毒后</t>
    </r>
    <r>
      <rPr>
        <sz val="9"/>
        <rFont val="Arial"/>
        <family val="2"/>
      </rPr>
      <t>72-120h</t>
    </r>
    <r>
      <rPr>
        <sz val="9"/>
        <rFont val="宋体"/>
        <family val="3"/>
        <charset val="134"/>
      </rPr>
      <t>病毒滴度达到</t>
    </r>
    <r>
      <rPr>
        <sz val="9"/>
        <rFont val="Arial"/>
        <family val="2"/>
      </rPr>
      <t>10^7.0-7.5EID50/0.1mL</t>
    </r>
  </si>
  <si>
    <t>1、完成了BHK细胞悬浮驯化研究：用B271培养基以5×10^5cells/mL密度接种250毫升三角瓶，72小时细胞密度达到6-7×10^ 6cells/mL；当以10×10^5cells/mL的密度接种时 使用202v培养基培养时，72h细胞密度时可以达到10×10^6cells/mL，超过课题目标。LaSota病毒对BHK细胞的敏感，确定了病毒增殖工艺，接种病毒后72-120h NDV的HA为1:（128-512），抗原原液滴度达到10^7.5 EID50/0.1mL，达到课题目标，制定了悬浮培养BHK细胞制备NDV抗原技术规程；
2、深化了MDCK细胞单细胞悬浮培养深化研究，通过有限稀释法对的MDCK细胞进行了高增殖细胞株的筛选，以5×10^5cells/mL的密度接种250毫升三角瓶，培养72-96小时，细胞密度可以达到7-8×10^6cells/mL。H9亚型AIV BX13株感染MDCK细胞的研究，以病毒原液：细胞培养液比例1:10000进行接种培养，细胞密度不低于2×10^6cells/mL时，35°C、5%CO2环境下振荡培养72-96小时，病毒液血凝价HA≥1:128，病毒滴度达到10^7.0-7.5 EID50/0.1mL,达到可比任务指标。制定了悬浮培养MDCK细胞制备H9亚型AIV抗原技术规程。</t>
  </si>
  <si>
    <r>
      <rPr>
        <sz val="9"/>
        <rFont val="宋体"/>
        <family val="3"/>
        <charset val="134"/>
      </rPr>
      <t>获得可可毛色二孢菌外泌蛋白、</t>
    </r>
    <r>
      <rPr>
        <sz val="9"/>
        <rFont val="Arial"/>
        <family val="2"/>
      </rPr>
      <t>sRNA</t>
    </r>
    <r>
      <rPr>
        <sz val="9"/>
        <rFont val="宋体"/>
        <family val="3"/>
        <charset val="134"/>
      </rPr>
      <t>和次级代谢产物的初步组学数据</t>
    </r>
  </si>
  <si>
    <t>按照计划获得可可毛色二孢菌外泌蛋白、sRNA和次级代谢产物的初步组学数据，并进行初步分析。</t>
  </si>
  <si>
    <t>申请发明专利</t>
  </si>
  <si>
    <t>申请国家发明专利1项</t>
  </si>
  <si>
    <r>
      <rPr>
        <sz val="9"/>
        <rFont val="宋体"/>
        <family val="3"/>
        <charset val="134"/>
      </rPr>
      <t>容器苗成活率达到</t>
    </r>
    <r>
      <rPr>
        <sz val="9"/>
        <rFont val="Arial"/>
        <family val="2"/>
      </rPr>
      <t>95%</t>
    </r>
    <r>
      <rPr>
        <sz val="9"/>
        <rFont val="宋体"/>
        <family val="3"/>
        <charset val="134"/>
      </rPr>
      <t>以上，生长健康，树体结构合理</t>
    </r>
  </si>
  <si>
    <t>苗木定植成活率达到99%，苗木按照纺锤形、SSA、KGB等树形整形，生长健壮</t>
  </si>
  <si>
    <t>得到抗生素、抗性基因的种类和含量</t>
  </si>
  <si>
    <r>
      <rPr>
        <sz val="9"/>
        <rFont val="宋体"/>
        <family val="3"/>
        <charset val="134"/>
      </rPr>
      <t>设施土壤微塑料的赋存报告字数在</t>
    </r>
    <r>
      <rPr>
        <sz val="9"/>
        <rFont val="Arial"/>
        <family val="2"/>
      </rPr>
      <t>1</t>
    </r>
    <r>
      <rPr>
        <sz val="9"/>
        <rFont val="宋体"/>
        <family val="3"/>
        <charset val="134"/>
      </rPr>
      <t>万字以上。</t>
    </r>
  </si>
  <si>
    <t>明确设施土壤微塑料的赋存特征，发表文章5篇（2篇SCI，3篇中文），完成北京设施土壤微塑料赋存特征报告1份，获得神农中华农业科技奖1项。</t>
  </si>
  <si>
    <t>完成活化方式及部分实验条件对过硫酸盐体系降解有机粪肥中典型抗生素的影响实验，明确体系最佳活化方式</t>
  </si>
  <si>
    <t>（1）基于LC-MS/MS建立了27种抗生素在有机粪肥中的分析检测方法；
（2）基于过硫酸盐高级氧化技术对喹诺酮类抗生素（诺氟沙星、环丙沙星、恩诺沙星、氧氟沙星）进行了降解研究，研究了多种影响因子(催化剂用量、过硫酸酸盐用量、温度、pH、无机阴离子等)对诺氟沙星降解的影响，筛选了抗生素降解的最佳降解条件，建立了抗生素降解的动力学模型，揭示了促使诺氟沙星降解的活性物质为硫酸根自由基和羟基自由；
（3）初探了过硫酸盐高级氧化技术对鸡粪中喹诺酮类抗生素的降解效率。</t>
  </si>
  <si>
    <t>构建完善的田间实地种植试验示范点和田间土柱试验区。</t>
  </si>
  <si>
    <r>
      <rPr>
        <sz val="9"/>
        <rFont val="宋体"/>
        <family val="3"/>
        <charset val="134"/>
      </rPr>
      <t>数据合格率</t>
    </r>
    <r>
      <rPr>
        <sz val="9"/>
        <rFont val="Arial"/>
        <family val="2"/>
      </rPr>
      <t>95%</t>
    </r>
    <r>
      <rPr>
        <sz val="9"/>
        <rFont val="宋体"/>
        <family val="3"/>
        <charset val="134"/>
      </rPr>
      <t>以上</t>
    </r>
  </si>
  <si>
    <t>数据合格率超95%</t>
  </si>
  <si>
    <r>
      <rPr>
        <sz val="9"/>
        <rFont val="宋体"/>
        <family val="3"/>
        <charset val="134"/>
      </rPr>
      <t>核心期刊；培养研究生</t>
    </r>
    <r>
      <rPr>
        <sz val="9"/>
        <rFont val="Arial"/>
        <family val="2"/>
      </rPr>
      <t xml:space="preserve"> </t>
    </r>
    <r>
      <rPr>
        <sz val="9"/>
        <rFont val="宋体"/>
        <family val="3"/>
        <charset val="134"/>
      </rPr>
      <t>硕士</t>
    </r>
  </si>
  <si>
    <t>总结了区别不同林分降雨再分配过程中水质离子的变化特性；（2）分析了影响水化学元素变化的关键层次；（3）发表核心期刊论文2篇；（4）培养研究生1名。</t>
  </si>
  <si>
    <r>
      <rPr>
        <sz val="9"/>
        <rFont val="宋体"/>
        <family val="3"/>
        <charset val="134"/>
      </rPr>
      <t>鲜食玉米主导品种耗水规律数据</t>
    </r>
    <r>
      <rPr>
        <sz val="9"/>
        <rFont val="Arial"/>
        <family val="2"/>
      </rPr>
      <t xml:space="preserve"> 3 </t>
    </r>
    <r>
      <rPr>
        <sz val="9"/>
        <rFont val="宋体"/>
        <family val="3"/>
        <charset val="134"/>
      </rPr>
      <t>套</t>
    </r>
  </si>
  <si>
    <t>建立了农科玉368，农科糯336，京科甜608共3套鲜食玉米品种耗水规律数据集</t>
  </si>
  <si>
    <r>
      <rPr>
        <sz val="9"/>
        <rFont val="宋体"/>
        <family val="3"/>
        <charset val="134"/>
      </rPr>
      <t>营养液消毒和栽培空间环境消毒设备，杀灭至少</t>
    </r>
    <r>
      <rPr>
        <sz val="9"/>
        <rFont val="Arial"/>
        <family val="2"/>
      </rPr>
      <t>20%</t>
    </r>
    <r>
      <rPr>
        <sz val="9"/>
        <rFont val="宋体"/>
        <family val="3"/>
        <charset val="134"/>
      </rPr>
      <t>的病菌</t>
    </r>
  </si>
  <si>
    <t>SCI论文；申请发明专利</t>
  </si>
  <si>
    <r>
      <rPr>
        <sz val="9"/>
        <rFont val="宋体"/>
        <family val="3"/>
        <charset val="134"/>
      </rPr>
      <t>模型精度</t>
    </r>
    <r>
      <rPr>
        <sz val="9"/>
        <rFont val="Arial"/>
        <family val="2"/>
      </rPr>
      <t xml:space="preserve"> </t>
    </r>
    <r>
      <rPr>
        <sz val="9"/>
        <rFont val="宋体"/>
        <family val="3"/>
        <charset val="134"/>
      </rPr>
      <t>测量精度</t>
    </r>
    <r>
      <rPr>
        <sz val="9"/>
        <rFont val="Arial"/>
        <family val="2"/>
      </rPr>
      <t>95%</t>
    </r>
    <r>
      <rPr>
        <sz val="9"/>
        <rFont val="宋体"/>
        <family val="3"/>
        <charset val="134"/>
      </rPr>
      <t>以上</t>
    </r>
  </si>
  <si>
    <t>≥95%</t>
  </si>
  <si>
    <r>
      <rPr>
        <sz val="9"/>
        <rFont val="宋体"/>
        <family val="3"/>
        <charset val="134"/>
      </rPr>
      <t>打叶执行手爪作业成功率</t>
    </r>
    <r>
      <rPr>
        <sz val="9"/>
        <rFont val="Arial"/>
        <family val="2"/>
      </rPr>
      <t>≥85%</t>
    </r>
  </si>
  <si>
    <t>手爪可兼顾人工手持和自动操作，整枝成功率≥80%。</t>
  </si>
  <si>
    <t>核心期刊1</t>
  </si>
  <si>
    <r>
      <rPr>
        <sz val="9"/>
        <rFont val="宋体"/>
        <family val="3"/>
        <charset val="134"/>
      </rPr>
      <t>系统响应时间</t>
    </r>
    <r>
      <rPr>
        <sz val="9"/>
        <rFont val="Arial"/>
        <family val="2"/>
      </rPr>
      <t>&lt;5s</t>
    </r>
    <r>
      <rPr>
        <sz val="9"/>
        <rFont val="宋体"/>
        <family val="3"/>
        <charset val="134"/>
      </rPr>
      <t>，月系统故障次数不超过</t>
    </r>
    <r>
      <rPr>
        <sz val="9"/>
        <rFont val="Arial"/>
        <family val="2"/>
      </rPr>
      <t xml:space="preserve"> 3 </t>
    </r>
    <r>
      <rPr>
        <sz val="9"/>
        <rFont val="宋体"/>
        <family val="3"/>
        <charset val="134"/>
      </rPr>
      <t>次</t>
    </r>
  </si>
  <si>
    <t>系统响应时间&lt;5s，月系统故障次数不超过 3 次</t>
  </si>
  <si>
    <r>
      <rPr>
        <sz val="9"/>
        <rFont val="宋体"/>
        <family val="3"/>
        <charset val="134"/>
      </rPr>
      <t>对标分析</t>
    </r>
    <r>
      <rPr>
        <sz val="9"/>
        <rFont val="Arial"/>
        <family val="2"/>
      </rPr>
      <t xml:space="preserve"> </t>
    </r>
    <r>
      <rPr>
        <sz val="9"/>
        <rFont val="宋体"/>
        <family val="3"/>
        <charset val="134"/>
      </rPr>
      <t>不少于两个对标对象；产业升级影响因素</t>
    </r>
    <r>
      <rPr>
        <sz val="9"/>
        <rFont val="Arial"/>
        <family val="2"/>
      </rPr>
      <t xml:space="preserve"> </t>
    </r>
    <r>
      <rPr>
        <sz val="9"/>
        <rFont val="宋体"/>
        <family val="3"/>
        <charset val="134"/>
      </rPr>
      <t>不少于三个；产业升级路径</t>
    </r>
    <r>
      <rPr>
        <sz val="9"/>
        <rFont val="Arial"/>
        <family val="2"/>
      </rPr>
      <t xml:space="preserve"> </t>
    </r>
    <r>
      <rPr>
        <sz val="9"/>
        <rFont val="宋体"/>
        <family val="3"/>
        <charset val="134"/>
      </rPr>
      <t>不少于三条</t>
    </r>
  </si>
  <si>
    <t>对标分析 不少于两个对标对象；产业升级影响因素 不少于三个；产业升级路径 不少于三条</t>
  </si>
  <si>
    <t>提出符合我院实际的科技创新发展思路，明确科研创新方向</t>
  </si>
  <si>
    <t>进度指标（10分）</t>
  </si>
  <si>
    <t>完成各项指标值时间</t>
  </si>
  <si>
    <r>
      <rPr>
        <sz val="9"/>
        <rFont val="宋体"/>
        <family val="3"/>
        <charset val="134"/>
      </rPr>
      <t>2021-12-31前完成</t>
    </r>
    <r>
      <rPr>
        <sz val="9"/>
        <rFont val="Arial"/>
        <family val="2"/>
      </rPr>
      <t>≥99%</t>
    </r>
  </si>
  <si>
    <t>2021-12-31前完成≥99%</t>
  </si>
  <si>
    <t>成本指标</t>
  </si>
  <si>
    <t>项目预算控制数</t>
  </si>
  <si>
    <r>
      <rPr>
        <sz val="9"/>
        <rFont val="宋体"/>
        <family val="3"/>
        <charset val="134"/>
      </rPr>
      <t>43项课题，</t>
    </r>
    <r>
      <rPr>
        <sz val="9"/>
        <rFont val="Arial"/>
        <family val="2"/>
      </rPr>
      <t>890</t>
    </r>
    <r>
      <rPr>
        <sz val="9"/>
        <rFont val="宋体"/>
        <family val="3"/>
        <charset val="134"/>
      </rPr>
      <t>万元</t>
    </r>
  </si>
  <si>
    <t>840.11万元</t>
  </si>
  <si>
    <r>
      <rPr>
        <sz val="9"/>
        <rFont val="宋体"/>
        <family val="3"/>
        <charset val="134"/>
      </rPr>
      <t>效</t>
    </r>
    <r>
      <rPr>
        <sz val="9"/>
        <rFont val="Arial"/>
        <family val="2"/>
      </rPr>
      <t xml:space="preserve">
</t>
    </r>
    <r>
      <rPr>
        <sz val="9"/>
        <rFont val="宋体"/>
        <family val="3"/>
        <charset val="134"/>
      </rPr>
      <t>果</t>
    </r>
    <r>
      <rPr>
        <sz val="9"/>
        <rFont val="Arial"/>
        <family val="2"/>
      </rPr>
      <t xml:space="preserve">
</t>
    </r>
    <r>
      <rPr>
        <sz val="9"/>
        <rFont val="宋体"/>
        <family val="3"/>
        <charset val="134"/>
      </rPr>
      <t>指</t>
    </r>
    <r>
      <rPr>
        <sz val="9"/>
        <rFont val="Arial"/>
        <family val="2"/>
      </rPr>
      <t xml:space="preserve">
</t>
    </r>
    <r>
      <rPr>
        <sz val="9"/>
        <rFont val="宋体"/>
        <family val="3"/>
        <charset val="134"/>
      </rPr>
      <t>标（30分）</t>
    </r>
  </si>
  <si>
    <t>效益指标（10分）</t>
  </si>
  <si>
    <t>年度研究目标重点明确，实现了经费的高效利用，采用先进技术使效率得到提升</t>
  </si>
  <si>
    <t>有效提升</t>
  </si>
  <si>
    <t>为农业生产建设提供优质资源，在相关行业、从业人员中的社会影响力</t>
  </si>
  <si>
    <t>有所提升</t>
  </si>
  <si>
    <t>持久度成果为相关持续研究奠定了基础，对本行业未来可持续发展提供技术支撑</t>
  </si>
  <si>
    <t>有效支撑</t>
  </si>
  <si>
    <r>
      <rPr>
        <sz val="9"/>
        <rFont val="宋体"/>
        <family val="3"/>
        <charset val="134"/>
      </rPr>
      <t>满</t>
    </r>
    <r>
      <rPr>
        <sz val="9"/>
        <rFont val="Arial"/>
        <family val="2"/>
      </rPr>
      <t xml:space="preserve">
</t>
    </r>
    <r>
      <rPr>
        <sz val="9"/>
        <rFont val="宋体"/>
        <family val="3"/>
        <charset val="134"/>
      </rPr>
      <t>意</t>
    </r>
    <r>
      <rPr>
        <sz val="9"/>
        <rFont val="Arial"/>
        <family val="2"/>
      </rPr>
      <t xml:space="preserve">
</t>
    </r>
    <r>
      <rPr>
        <sz val="9"/>
        <rFont val="宋体"/>
        <family val="3"/>
        <charset val="134"/>
      </rPr>
      <t>度</t>
    </r>
    <r>
      <rPr>
        <sz val="9"/>
        <rFont val="Arial"/>
        <family val="2"/>
      </rPr>
      <t xml:space="preserve">
</t>
    </r>
    <r>
      <rPr>
        <sz val="9"/>
        <rFont val="宋体"/>
        <family val="3"/>
        <charset val="134"/>
      </rPr>
      <t>指</t>
    </r>
    <r>
      <rPr>
        <sz val="9"/>
        <rFont val="Arial"/>
        <family val="2"/>
      </rPr>
      <t xml:space="preserve">
</t>
    </r>
    <r>
      <rPr>
        <sz val="9"/>
        <rFont val="宋体"/>
        <family val="3"/>
        <charset val="134"/>
      </rPr>
      <t>标（10分）</t>
    </r>
  </si>
  <si>
    <t>服务对象满意度指标（10分）</t>
  </si>
  <si>
    <t>上级部门</t>
  </si>
  <si>
    <t>取得认可</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</si>
  <si>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</si>
  <si>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</si>
  <si>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1、农用生物质废弃物降解菌群快速启动及发酵参数调控
年度目标：（1）有机肥田间应用试验，（2）构建农用生物质废弃物快速处理技术模式，（3）农业废弃物肥料微工厂稳定运行；
2、农田地膜残留微塑料对三唑类杀菌剂吸附特征及立体选择性行为影响研究
完成典型杀菌剂对赤子爱胜蚓的生态毒理学效应研究；发表论文1-2篇； 完成项目结题报告1份
3、葡萄对可可毛色二孢菌关键效应子LtEs的免疫应答机制解析
寄主靶标基因的生物学功能分析；撰写结题报告1份，投稿发表SCI论文 1-2 篇、核心期刊论文1-2 篇；申请发明专利2项；完成1-2个靶标的生物学功能验证
4、北京市部分园林绿化树种耗水特征研究
2021年度目标：发表文章1~3篇；撰写结题报告。
5、轻简化尾菜就地处理设备及应用工艺研究
项目期目标：（2019年—2021年）：本课题贯彻农业部“一控两减三基本”的工作目标，结合京郊农业园区尾菜处理现状和制约瓶颈问题，拟试验研究一套适合设施大棚分散、就地处理蔬菜尾菜的设备和配套技术。通过开发一款适合放置在温室大棚的可移动式简易堆肥滚筒，并研究配套的好氧、兼性厌氧腐熟类生物菌剂和堆肥工艺研究，实现可多次投加、低能耗资源化处理蔬菜类尾菜的目的。
年度目标：尾菜处理设备、生物菌株等技术参数调整，制定使用操作规程1套。
6、沙荒地植被恢复的微生物驱动机制研究
年度目标： 获取植被、土壤微生物及土壤理化性质的野外观测数据，并完成相关的室内分析化验，提交年度总结；综合分析土壤真菌驱动紫花苜蓿草地植被更新的机制；汇总整理试验数据，总结试验结果。
7、桃糖酸相关互作位点聚合选择与风味改良
年度目标：桃重要品质性状相关位点的挖掘。针对桃12种数量性状（果实大小、重量、固体可溶物、pH、可滴定酸、4种糖含量（蔗糖、果糖、葡萄糖、山梨醇）和4种有机酸含量（苹果酸、柠檬酸、奎宁酸、莽草酸），通过大群体（&gt;500份）进行GWAS，BSA结合分位数回归的方法，对涉及相关品质性状的位点进行广泛的挖掘；对桃重要品质性状相关位点的验证。通过针对重要的关联位点在验证群体中开展进行位点验证。筛选不少于200个核心品质位点。
8、野油菜黄单胞菌效应蛋白XopK调控甘蓝黑腐病抗性的分子机理
年度
9、基于逆境胁迫的杂交小麦种子活力变化与评价
年度目标：初步明确杂交小麦种子活力形成及劣变规律；发表文章1篇
10、白菜黄萎病抗病机理研究和广谱抗病种质创制
年度目标：确证BrMYB5.1的抗病功能，开发BrMYB5.1及其它新发现抗病基因的分子选择标记。
11、我国小麦审定品种中部分重要性状功能基因的遗传组成分析
年度目标：获得1000份审定品种不少于80个KASP功能标记的基因分型结果；获得200份审定品种表型数据1套。
12、野牛草性别鉴定及雌雄株繁殖对策研究
年度目标：建立野牛草雌/雄株纯系草坪资源圃；完成转录组测序工作，开发分子标记。
13、甜味糯鲜食玉米品种选育及应用
年度目标：①创制优良糯玉米自交系1个；②鉴定出甜味糯优良新品种1-2个，其籽粒中糖度较较原有普通糯玉米品种（以生产上推广面积最大的糯玉米品种京科糯2000为对照）提高2度。
14、辣椒抗青枯病基因图位克隆及绿色优质辣椒新品种培育
年度目标：精细定位抗青枯病主效位点qRRs-10.1，开发紧密连锁标记或功能标记1-2个；转录组、代谢组挖掘一批受青枯菌诱导的差异表达基因；研制高效分子辅助育种技术体系，对442份优异自交系完成前景和背景的基因型精准鉴定；分子辅助聚合转育结合双单倍体培养技术和耐低温生态筛选创制兼抗青枯病、抗轻斑驳病毒病、抗斑萎病毒病等2种主要病害的优异自交系2-3份，耐低温雄性不育两用系育种材料1-2份
15、玉米高效遗传转化自交系LH244的全基因组测序及应用
年度目标：进行玉米自交系LH244的基因测序和组装，并将LH244二代测序的转录组数据作为转录证据，配合蛋白证据注释LH244基因组，获取LH244基因组全部基因参考组1个。
16、香菇不同交配型细胞核特异性调控生长发育的机制研究
年度目标：绘制高质量的香菇基因组精细图谱2份，明确香菇不同交配型单核菌株在基因组中的同源性和结构变化。
17、萝卜NWB-CMS育性恢复基因Rfn1的克隆及优异种质创制
年度目标：初步筛选到控制NWB-CMS育性关键候选基因Rfn1。
18、类胡萝卜素对月季花色形成的作用及关键调节基因鉴定
年度目标：通过研究不同花色月季品种花瓣类花色和胡萝卜素组分的关系，解析类胡萝卜素对月季不同花色形成的贡献；鉴定月季花瓣类胡萝卜素合成的MYB转录因子材料选择。
19、猪精液冷冻保护剂优化及其抗冷冻损伤机制研究
年度目标（2021年）：初步掌握环糊精载胆固醇对精子膜系统保护的效果，筛选出最佳处理浓度。
20、益生菌调控猪日粮氮代谢的研究与应用
年度目标（2021年）：确定最佳的植物乳杆菌添加剂量以及粗蛋白、支链氨基酸的添加比例；明确复合日粮对肠道菌群、氮代谢的作用，通过相关性分析筛选出对日粮氮代谢发挥主要贡献的固氮菌等等。
21.电化学预富集-SERS-光催化降解用于粮食中多种真菌毒素可循环检测的研究
建立AFB1的电化学预富集方法；获得基于印刷电极的SERS基底，SERS性能优化至最佳；参加食品安全相关学术会议1-2次；发表论文1篇。
22.樱桃叶斑类病害多发性机制解析与广谱抗源挖掘
基于传统植物病理学、系统进化分析和宏组学分析，系统鉴定出引起我国樱桃叶斑类病害的主要病原菌种类，初步揭示我国樱桃叶斑类病害的多发性机制。
23.改性生物基包膜尿素的中试放大制备及应用研究
确定生物质液化、改性生物基包膜液制备和尿素包膜的操作方法。
24.北京市国槐尺蠖绿色防控关键技术研究 
筛选防治国槐尺蠖幼虫的高效绿色农药3种以上，防效85%以上。
25.NDV和H9亚型AIV抗原悬浮培养技术及效力评价研究
(1)完成BHK单细胞悬浮驯化、使驯化的BHK悬浮细胞以5.0×10^5cell/mL的密度振荡培养72h，细胞密度达到4-5×10^6cell/mL。优化有利于鸡新城疫病毒（LaSota株）感染BHK悬浮细胞的和高效增殖工艺，使鸡新城疫病毒接种BHK细胞后培养72-120h NDV的病毒液血凝价HA≥1:128，抗原液滴度达到10^7.5EID50/0.1mL，形成NDV在悬浮培养BHK细胞上的相关技术规程；
(2)深化MDCK单细胞悬浮培养工艺研究，筛选快速增殖细胞株，使细胞培养72h的密度由原来的2-3×10^6cell/mL提高到5-7×10^6cell/mL。优化H9亚型AIV增殖条件，使H9亚型AIV（BX13株）感染MDCK细胞后，收获的抗原液血凝价HA≥1:128，病毒滴度达到10^7.0-7.5EID50/0.1mL。
26.基于多组学的可可毛色二孢菌分泌性小分子挖掘及其致病功能解析 
获得自生及接种状态下的测序所需样本及分泌性小分子的初步数据。
27.基于种皮“常温干法”分离的核桃仁加工增值关键技术研究
（1）明确“常温干法”分离核桃仁种皮的技术工艺参数；（2）获得有效分离的核桃脱脂纯粉：（2）获得有效分离的核桃仁种皮。
28.甜樱桃带花容器大苗繁育技术研究
(1)初步筛选出适宜的基质；(2)初步获得容器苗促发分枝技术；(3)提高苗木定植成活率，苗木按照纺锤形、SSA、KGB等树形整形，生长健壮；(4)初步获得控水和化控对成花的效果。
29.“禁抗”对养殖环境抗生素及抗性基因污染特征影响及其控制技术研究
目标1：采集及检测京津冀地区畜禽养殖环境样品中抗生素和抗性基因50份以上；目标2：发表SCI论文1-2篇；目标3：申请发明专利1项。
30.设施土壤的微塑料赋存特征及来源分析
明确设施土壤微塑料的赋存特征，发表文章2篇，完成北京设施土壤微塑料赋存特征报告1份。
31.基于过硫酸盐高级氧化技术对有机粪肥中抗生素的降解研究  
（1）筛选过硫酸盐体系降解有机粪肥中抗生素的最佳活化方式；
（2）建立有机粪肥中抗生素降解的动力学模型。
32.建植柳枝稷对半干旱沙荒地土壤的改良效果研究
明确建植第一年柳枝稷对沙荒地土壤理化性质和酶活性的影响，以及对种植地盖度的影响。
33.土壤微生物调控草地凋落物呼吸温度敏感性的机理研究
在北京平原典型绿化区域人工建植的草地生态系统中，系统阐述凋落物呼吸温度敏感性与土壤微生物群落结构之间的内在关系，并结合环境因素和新鲜凋落物输入量等其它因素，重点揭示土壤微生物群落结构影响草地凋落物呼吸温度敏感性的机理，为北京市平原地区土地生态恢复和区域碳循环模拟提供重要的理论依据。
34.北京山地4种林分水质效应研究
（1）定量得出降雨后不同林分不同层次中水质离子的含量变化及库区水、地下水和溪水中水质离子的含量变化；（2）筛选北京市松山自然保护区典型林分中水质净化效果最佳的林分；（3）发表中文核心期刊论文3-5篇；（4）提交北京市松山自然保护区不同林分的水质效应报告1份；（5）培养硕士研究生1名。
35.基于Hydrus模型的鲜食玉米根区水分模拟与精准决策研究
（1）摸清典型鲜食玉米的逐日耗水规律；（2）明确土壤水分对玉米产量品质的影响效应；（3）对比分析鲜食玉米土壤水分有效性调控指标体系。
36.无土栽培营养液消毒技术研究与应用
1.完成营养液及回液消毒和施肥机、灌溉系统消毒、植物根系增氧设备核心部件选型，形成设备设计方案；
2. 完成栽培验证系统的搭建，并开展预试验，可同时进行多处理水平的栽培验证试验
37.作物植株3D重建及生物量空间分布测算方法研究
提出作物植株三维点云自动分割方法，分割过程无需人工交互。形成作物植株点云分割与标注软件，具有半自动分割、标注集构建、全自动分割功能。发表论文1-2篇，申请发明专利1-2项，申请软件著作权1项。
38.天地一体化的田间秸秆覆盖率在线检测关键技术与装置研究
提出1种基于机器视觉的秸秆覆盖量检测方法；设计1种基于机器视觉的秸秆覆盖量检测装置1套；申请发明专利1项，发表论文1篇，登记软著1项。
39.温室番茄打叶机器人关键执行部件研发
在建立番茄枝叶与主茎分离力学模型的基础上，提出折拧打叶方法。设计自动打叶执行手爪，完成番茄打叶手爪试制与试验。
40.水体重金属LIBS光谱快速检测技术研究与传感器实现
发表SCI论文1篇，搭建实验系统，开展水体重金属LIBS直接测量方法研究，优化特征提取、光源及探测器关键参数。
41.畜禽水产品流通过程区块链溯源技术研究
建立冷链流通过程多源信息耦合感知与动态协同调控模型1套，申请发明专利 1-2 件，发表SCI论文 1-2 篇；
42.北京市设施蔬菜产业升级问题研究
完成《北京市设施蔬菜产业升级问题》研究报告和《北京市设施蔬菜产业升级政策建议》
43.院学科建设研究
系统总结北京市农林科学院科技创新发展现状，客观评价科技创新能力和水平；梳理科技创新发展需求，为科技创新能力建设明确方向；研究科技创新发展战略，为北京市农林科学院学科发展提供理论依据；通过全口径的问卷调查，有针对性地提出促进北京市农林科学院科技创新能力建设的保障措施。</t>
    <phoneticPr fontId="13" type="noConversion"/>
  </si>
  <si>
    <t>营养液消毒和栽培空间环境消毒设备，杀灭至少20%的病菌</t>
  </si>
  <si>
    <r>
      <t>确定鉴定月季花瓣类胡萝卜素合成的转录因子材料</t>
    </r>
    <r>
      <rPr>
        <sz val="9"/>
        <rFont val="Arial"/>
        <family val="2"/>
      </rPr>
      <t xml:space="preserve"> 2-3</t>
    </r>
    <r>
      <rPr>
        <sz val="9"/>
        <rFont val="宋体"/>
        <family val="3"/>
        <charset val="134"/>
      </rPr>
      <t>份</t>
    </r>
    <r>
      <rPr>
        <sz val="9"/>
        <rFont val="Arial"/>
        <family val="2"/>
      </rPr>
      <t xml:space="preserve"> </t>
    </r>
    <r>
      <rPr>
        <sz val="9"/>
        <rFont val="宋体"/>
        <family val="3"/>
        <charset val="134"/>
      </rPr>
      <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</si>
</sst>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 "/>
  </numFmts>
  <fonts count="14" x14ac:knownFonts="1">
    <font>
      <sz val="11"/>
      <color theme="1"/>
      <name val="等线"/>
      <charset val="134"/>
      <scheme val="minor"/>
    </font>
    <font>
      <sz val="9"/>
      <name val="宋体"/>
      <family val="3"/>
      <charset val="134"/>
    </font>
    <font>
      <sz val="14"/>
      <name val="黑体"/>
      <family val="3"/>
      <charset val="134"/>
    </font>
    <font>
      <sz val="11"/>
      <name val="等线"/>
      <family val="3"/>
      <charset val="134"/>
      <scheme val="minor"/>
    </font>
    <font>
      <sz val="16"/>
      <name val="黑体"/>
      <family val="3"/>
      <charset val="134"/>
    </font>
    <font>
      <b/>
      <sz val="11"/>
      <name val="宋体"/>
      <family val="3"/>
      <charset val="134"/>
    </font>
    <font>
      <b/>
      <sz val="9"/>
      <name val="宋体"/>
      <family val="3"/>
      <charset val="134"/>
    </font>
    <font>
      <sz val="6"/>
      <name val="宋体"/>
      <family val="3"/>
      <charset val="134"/>
    </font>
    <font>
      <sz val="9"/>
      <name val="Arial"/>
      <family val="2"/>
    </font>
    <font>
      <sz val="10"/>
      <color theme="1"/>
      <name val="Calibri"/>
      <family val="2"/>
    </font>
    <font>
      <sz val="11"/>
      <color theme="1"/>
      <name val="宋体"/>
      <family val="3"/>
      <charset val="134"/>
    </font>
    <font>
      <sz val="12"/>
      <name val="宋体"/>
      <family val="3"/>
      <charset val="134"/>
    </font>
    <font>
      <b/>
      <sz val="11"/>
      <name val="Times New Roman"/>
      <family val="1"/>
    </font>
    <font>
      <sz val="9"/>
      <name val="等线"/>
      <family val="3"/>
      <charset val="134"/>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1" fillId="0" borderId="0"/>
  </cellStyleXfs>
  <cellXfs count="44">
    <xf numFmtId="0" fontId="0" fillId="0" borderId="0" xfId="0"/>
    <xf numFmtId="0" fontId="1" fillId="0" borderId="0" xfId="1" applyFont="1" applyFill="1" applyAlignment="1">
      <alignment vertical="center" wrapText="1"/>
    </xf>
    <xf numFmtId="0" fontId="0" fillId="0" borderId="0" xfId="0" applyFill="1"/>
    <xf numFmtId="177" fontId="0" fillId="0" borderId="0" xfId="0" applyNumberFormat="1" applyFill="1"/>
    <xf numFmtId="0" fontId="2" fillId="0" borderId="0" xfId="0" applyFont="1" applyFill="1" applyAlignment="1">
      <alignment horizontal="justify" vertical="center"/>
    </xf>
    <xf numFmtId="0" fontId="3" fillId="0" borderId="0" xfId="0" applyFont="1" applyFill="1"/>
    <xf numFmtId="0" fontId="6" fillId="0" borderId="8" xfId="0" applyFont="1" applyFill="1" applyBorder="1" applyAlignment="1">
      <alignment horizontal="center" vertical="center" wrapText="1"/>
    </xf>
    <xf numFmtId="177" fontId="3" fillId="0" borderId="0" xfId="0" applyNumberFormat="1" applyFont="1" applyFill="1"/>
    <xf numFmtId="10"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1" applyNumberFormat="1" applyFont="1" applyFill="1" applyBorder="1" applyAlignment="1">
      <alignment vertical="center" wrapText="1"/>
    </xf>
    <xf numFmtId="0" fontId="9" fillId="0" borderId="0" xfId="0" applyFont="1" applyFill="1" applyAlignment="1">
      <alignment vertical="center" wrapText="1"/>
    </xf>
    <xf numFmtId="0" fontId="1" fillId="0" borderId="1" xfId="1" applyFont="1" applyFill="1" applyBorder="1" applyAlignment="1">
      <alignment vertical="center" wrapText="1"/>
    </xf>
    <xf numFmtId="177" fontId="9" fillId="0" borderId="0" xfId="0" applyNumberFormat="1" applyFont="1" applyFill="1" applyAlignment="1">
      <alignment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0" fontId="4" fillId="0" borderId="0" xfId="0" applyFont="1" applyFill="1" applyAlignment="1">
      <alignment horizontal="center" vertical="center" wrapText="1"/>
    </xf>
    <xf numFmtId="177" fontId="4" fillId="0" borderId="0" xfId="0" applyNumberFormat="1" applyFont="1" applyFill="1" applyAlignment="1">
      <alignment horizontal="center" vertical="center" wrapText="1"/>
    </xf>
    <xf numFmtId="0" fontId="5" fillId="0" borderId="0" xfId="0" applyFont="1" applyFill="1" applyBorder="1" applyAlignment="1">
      <alignment horizontal="center" vertical="center" wrapText="1"/>
    </xf>
    <xf numFmtId="177" fontId="5"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left" vertical="center" wrapText="1"/>
    </xf>
    <xf numFmtId="177" fontId="7" fillId="0" borderId="1" xfId="0" applyNumberFormat="1" applyFont="1" applyFill="1" applyBorder="1" applyAlignment="1">
      <alignment horizontal="left" vertical="center" wrapText="1"/>
    </xf>
    <xf numFmtId="49" fontId="1" fillId="0" borderId="1" xfId="1" applyNumberFormat="1" applyFont="1" applyFill="1" applyBorder="1" applyAlignment="1">
      <alignment horizontal="center" vertical="center" wrapText="1"/>
    </xf>
    <xf numFmtId="0" fontId="1" fillId="0" borderId="1" xfId="1" applyFont="1" applyFill="1" applyBorder="1" applyAlignment="1">
      <alignment horizontal="center" vertical="center" wrapText="1"/>
    </xf>
    <xf numFmtId="0" fontId="10" fillId="0" borderId="0" xfId="0" applyFont="1" applyFill="1" applyAlignment="1">
      <alignment horizontal="left" vertical="top" wrapText="1"/>
    </xf>
    <xf numFmtId="177" fontId="10" fillId="0" borderId="0" xfId="0" applyNumberFormat="1" applyFont="1" applyFill="1" applyAlignment="1">
      <alignment horizontal="left" vertical="top" wrapText="1"/>
    </xf>
    <xf numFmtId="49" fontId="1" fillId="0" borderId="8" xfId="1" applyNumberFormat="1" applyFont="1" applyFill="1" applyBorder="1" applyAlignment="1">
      <alignment horizontal="center" vertical="center" wrapText="1"/>
    </xf>
    <xf numFmtId="49" fontId="8" fillId="0" borderId="9" xfId="1" applyNumberFormat="1" applyFont="1" applyFill="1" applyBorder="1" applyAlignment="1">
      <alignment horizontal="center" vertical="center" wrapText="1"/>
    </xf>
    <xf numFmtId="49" fontId="8" fillId="0" borderId="10" xfId="1" applyNumberFormat="1" applyFont="1" applyFill="1" applyBorder="1" applyAlignment="1">
      <alignment horizontal="center" vertical="center" wrapText="1"/>
    </xf>
    <xf numFmtId="49" fontId="8" fillId="0" borderId="1" xfId="1"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9"/>
  <sheetViews>
    <sheetView tabSelected="1" view="pageBreakPreview" zoomScale="115" zoomScaleNormal="100" workbookViewId="0">
      <selection activeCell="B103" sqref="B103:B105"/>
    </sheetView>
  </sheetViews>
  <sheetFormatPr defaultColWidth="9" defaultRowHeight="14.25" x14ac:dyDescent="0.2"/>
  <cols>
    <col min="1" max="3" width="9" style="2"/>
    <col min="4" max="4" width="18.25" style="2" customWidth="1"/>
    <col min="5" max="5" width="2.125" style="2" customWidth="1"/>
    <col min="6" max="7" width="9" style="2"/>
    <col min="8" max="9" width="10.25" style="2" customWidth="1"/>
    <col min="10" max="10" width="9" style="3"/>
    <col min="11" max="16384" width="9" style="2"/>
  </cols>
  <sheetData>
    <row r="1" spans="1:14" ht="18.75" x14ac:dyDescent="0.2">
      <c r="A1" s="4" t="s">
        <v>0</v>
      </c>
      <c r="B1" s="5"/>
      <c r="C1" s="5"/>
      <c r="D1" s="5"/>
      <c r="E1" s="5"/>
      <c r="F1" s="5"/>
      <c r="G1" s="5"/>
      <c r="H1" s="5"/>
      <c r="I1" s="5"/>
      <c r="J1" s="7"/>
      <c r="K1" s="5"/>
      <c r="L1" s="5"/>
      <c r="M1" s="5"/>
      <c r="N1" s="5"/>
    </row>
    <row r="2" spans="1:14" ht="20.45" customHeight="1" x14ac:dyDescent="0.2">
      <c r="A2" s="19" t="s">
        <v>1</v>
      </c>
      <c r="B2" s="19"/>
      <c r="C2" s="19"/>
      <c r="D2" s="19"/>
      <c r="E2" s="19"/>
      <c r="F2" s="19"/>
      <c r="G2" s="19"/>
      <c r="H2" s="19"/>
      <c r="I2" s="19"/>
      <c r="J2" s="20"/>
      <c r="K2" s="19"/>
      <c r="L2" s="19"/>
      <c r="M2" s="19"/>
      <c r="N2" s="19"/>
    </row>
    <row r="3" spans="1:14" x14ac:dyDescent="0.2">
      <c r="A3" s="21" t="s">
        <v>2</v>
      </c>
      <c r="B3" s="21"/>
      <c r="C3" s="21"/>
      <c r="D3" s="21"/>
      <c r="E3" s="21"/>
      <c r="F3" s="21"/>
      <c r="G3" s="21"/>
      <c r="H3" s="21"/>
      <c r="I3" s="21"/>
      <c r="J3" s="22"/>
      <c r="K3" s="21"/>
      <c r="L3" s="21"/>
      <c r="M3" s="21"/>
      <c r="N3" s="21"/>
    </row>
    <row r="4" spans="1:14" x14ac:dyDescent="0.2">
      <c r="A4" s="23" t="s">
        <v>3</v>
      </c>
      <c r="B4" s="23"/>
      <c r="C4" s="24" t="s">
        <v>4</v>
      </c>
      <c r="D4" s="24"/>
      <c r="E4" s="24"/>
      <c r="F4" s="24"/>
      <c r="G4" s="24"/>
      <c r="H4" s="24"/>
      <c r="I4" s="24"/>
      <c r="J4" s="25"/>
      <c r="K4" s="24"/>
      <c r="L4" s="24"/>
      <c r="M4" s="24"/>
      <c r="N4" s="24"/>
    </row>
    <row r="5" spans="1:14" x14ac:dyDescent="0.2">
      <c r="A5" s="23" t="s">
        <v>5</v>
      </c>
      <c r="B5" s="23"/>
      <c r="C5" s="24" t="s">
        <v>6</v>
      </c>
      <c r="D5" s="24"/>
      <c r="E5" s="24"/>
      <c r="F5" s="24"/>
      <c r="G5" s="24"/>
      <c r="H5" s="14" t="s">
        <v>7</v>
      </c>
      <c r="I5" s="24"/>
      <c r="J5" s="25"/>
      <c r="K5" s="24"/>
      <c r="L5" s="24"/>
      <c r="M5" s="24"/>
      <c r="N5" s="24"/>
    </row>
    <row r="6" spans="1:14" x14ac:dyDescent="0.2">
      <c r="A6" s="23" t="s">
        <v>8</v>
      </c>
      <c r="B6" s="23"/>
      <c r="C6" s="24"/>
      <c r="D6" s="24"/>
      <c r="E6" s="24"/>
      <c r="F6" s="24"/>
      <c r="G6" s="24"/>
      <c r="H6" s="14" t="s">
        <v>9</v>
      </c>
      <c r="I6" s="24"/>
      <c r="J6" s="25"/>
      <c r="K6" s="24"/>
      <c r="L6" s="24"/>
      <c r="M6" s="24"/>
      <c r="N6" s="24"/>
    </row>
    <row r="7" spans="1:14" x14ac:dyDescent="0.2">
      <c r="A7" s="38" t="s">
        <v>10</v>
      </c>
      <c r="B7" s="39"/>
      <c r="C7" s="23"/>
      <c r="D7" s="23"/>
      <c r="E7" s="23"/>
      <c r="F7" s="14" t="s">
        <v>11</v>
      </c>
      <c r="G7" s="14" t="s">
        <v>12</v>
      </c>
      <c r="H7" s="14" t="s">
        <v>13</v>
      </c>
      <c r="I7" s="23" t="s">
        <v>14</v>
      </c>
      <c r="J7" s="26"/>
      <c r="K7" s="23"/>
      <c r="L7" s="23"/>
      <c r="M7" s="14" t="s">
        <v>15</v>
      </c>
      <c r="N7" s="14" t="s">
        <v>16</v>
      </c>
    </row>
    <row r="8" spans="1:14" x14ac:dyDescent="0.2">
      <c r="A8" s="40"/>
      <c r="B8" s="41"/>
      <c r="C8" s="27" t="s">
        <v>17</v>
      </c>
      <c r="D8" s="27"/>
      <c r="E8" s="27"/>
      <c r="F8" s="15">
        <v>890</v>
      </c>
      <c r="G8" s="15">
        <v>890</v>
      </c>
      <c r="H8" s="15">
        <v>889.97975899999994</v>
      </c>
      <c r="I8" s="23">
        <v>10</v>
      </c>
      <c r="J8" s="26"/>
      <c r="K8" s="23"/>
      <c r="L8" s="23"/>
      <c r="M8" s="8">
        <f>H8/G8</f>
        <v>0.99997725730337073</v>
      </c>
      <c r="N8" s="9">
        <f>M8*10</f>
        <v>9.9997725730337077</v>
      </c>
    </row>
    <row r="9" spans="1:14" x14ac:dyDescent="0.2">
      <c r="A9" s="40"/>
      <c r="B9" s="41"/>
      <c r="C9" s="23" t="s">
        <v>18</v>
      </c>
      <c r="D9" s="23"/>
      <c r="E9" s="23"/>
      <c r="F9" s="15">
        <v>890</v>
      </c>
      <c r="G9" s="15">
        <v>890</v>
      </c>
      <c r="H9" s="15">
        <v>889.97975899999994</v>
      </c>
      <c r="I9" s="24" t="s">
        <v>19</v>
      </c>
      <c r="J9" s="25"/>
      <c r="K9" s="24"/>
      <c r="L9" s="24"/>
      <c r="M9" s="15" t="s">
        <v>19</v>
      </c>
      <c r="N9" s="15" t="s">
        <v>19</v>
      </c>
    </row>
    <row r="10" spans="1:14" x14ac:dyDescent="0.2">
      <c r="A10" s="40"/>
      <c r="B10" s="41"/>
      <c r="C10" s="23" t="s">
        <v>20</v>
      </c>
      <c r="D10" s="23"/>
      <c r="E10" s="23"/>
      <c r="F10" s="15">
        <v>0</v>
      </c>
      <c r="G10" s="15">
        <v>0</v>
      </c>
      <c r="H10" s="15">
        <v>0</v>
      </c>
      <c r="I10" s="24" t="s">
        <v>19</v>
      </c>
      <c r="J10" s="25"/>
      <c r="K10" s="24"/>
      <c r="L10" s="24"/>
      <c r="M10" s="15" t="s">
        <v>19</v>
      </c>
      <c r="N10" s="15" t="s">
        <v>19</v>
      </c>
    </row>
    <row r="11" spans="1:14" x14ac:dyDescent="0.2">
      <c r="A11" s="42"/>
      <c r="B11" s="43"/>
      <c r="C11" s="23" t="s">
        <v>21</v>
      </c>
      <c r="D11" s="23"/>
      <c r="E11" s="23"/>
      <c r="F11" s="15">
        <v>0</v>
      </c>
      <c r="G11" s="15">
        <v>0</v>
      </c>
      <c r="H11" s="15">
        <v>0</v>
      </c>
      <c r="I11" s="24" t="s">
        <v>19</v>
      </c>
      <c r="J11" s="25"/>
      <c r="K11" s="24"/>
      <c r="L11" s="24"/>
      <c r="M11" s="15" t="s">
        <v>19</v>
      </c>
      <c r="N11" s="15" t="s">
        <v>19</v>
      </c>
    </row>
    <row r="12" spans="1:14" x14ac:dyDescent="0.2">
      <c r="A12" s="23" t="s">
        <v>22</v>
      </c>
      <c r="B12" s="23" t="s">
        <v>23</v>
      </c>
      <c r="C12" s="23"/>
      <c r="D12" s="23"/>
      <c r="E12" s="23"/>
      <c r="F12" s="23"/>
      <c r="G12" s="23"/>
      <c r="H12" s="23" t="s">
        <v>24</v>
      </c>
      <c r="I12" s="23"/>
      <c r="J12" s="26"/>
      <c r="K12" s="23"/>
      <c r="L12" s="23"/>
      <c r="M12" s="23"/>
      <c r="N12" s="23"/>
    </row>
    <row r="13" spans="1:14" ht="409.5" customHeight="1" x14ac:dyDescent="0.2">
      <c r="A13" s="23"/>
      <c r="B13" s="28" t="s">
        <v>254</v>
      </c>
      <c r="C13" s="28"/>
      <c r="D13" s="28"/>
      <c r="E13" s="28"/>
      <c r="F13" s="28"/>
      <c r="G13" s="28"/>
      <c r="H13" s="28" t="s">
        <v>254</v>
      </c>
      <c r="I13" s="28"/>
      <c r="J13" s="29"/>
      <c r="K13" s="28"/>
      <c r="L13" s="28"/>
      <c r="M13" s="28"/>
      <c r="N13" s="28"/>
    </row>
    <row r="14" spans="1:14" ht="31.9" customHeight="1" x14ac:dyDescent="0.2">
      <c r="A14" s="6" t="s">
        <v>25</v>
      </c>
      <c r="B14" s="14" t="s">
        <v>26</v>
      </c>
      <c r="C14" s="14" t="s">
        <v>27</v>
      </c>
      <c r="D14" s="14" t="s">
        <v>28</v>
      </c>
      <c r="E14" s="23" t="s">
        <v>29</v>
      </c>
      <c r="F14" s="23"/>
      <c r="G14" s="23"/>
      <c r="H14" s="23" t="s">
        <v>30</v>
      </c>
      <c r="I14" s="23"/>
      <c r="J14" s="17" t="s">
        <v>14</v>
      </c>
      <c r="K14" s="14" t="s">
        <v>16</v>
      </c>
      <c r="L14" s="23" t="s">
        <v>31</v>
      </c>
      <c r="M14" s="23"/>
      <c r="N14" s="23"/>
    </row>
    <row r="15" spans="1:14" s="1" customFormat="1" ht="27.75" customHeight="1" x14ac:dyDescent="0.2">
      <c r="A15" s="34" t="s">
        <v>25</v>
      </c>
      <c r="B15" s="30" t="s">
        <v>32</v>
      </c>
      <c r="C15" s="30" t="s">
        <v>33</v>
      </c>
      <c r="D15" s="18" t="s">
        <v>34</v>
      </c>
      <c r="E15" s="30" t="s">
        <v>35</v>
      </c>
      <c r="F15" s="30"/>
      <c r="G15" s="30"/>
      <c r="H15" s="31" t="s">
        <v>36</v>
      </c>
      <c r="I15" s="31"/>
      <c r="J15" s="10">
        <v>0.35</v>
      </c>
      <c r="K15" s="10">
        <v>0.2</v>
      </c>
      <c r="L15" s="31"/>
      <c r="M15" s="31"/>
      <c r="N15" s="31"/>
    </row>
    <row r="16" spans="1:14" s="1" customFormat="1" ht="81.75" customHeight="1" x14ac:dyDescent="0.2">
      <c r="A16" s="35"/>
      <c r="B16" s="37"/>
      <c r="C16" s="37"/>
      <c r="D16" s="18" t="s">
        <v>37</v>
      </c>
      <c r="E16" s="30" t="s">
        <v>38</v>
      </c>
      <c r="F16" s="30"/>
      <c r="G16" s="30"/>
      <c r="H16" s="31" t="s">
        <v>39</v>
      </c>
      <c r="I16" s="31"/>
      <c r="J16" s="10">
        <v>0.35</v>
      </c>
      <c r="K16" s="10">
        <v>0.35</v>
      </c>
      <c r="L16" s="31"/>
      <c r="M16" s="31"/>
      <c r="N16" s="31"/>
    </row>
    <row r="17" spans="1:14" s="1" customFormat="1" ht="57.75" customHeight="1" x14ac:dyDescent="0.2">
      <c r="A17" s="35"/>
      <c r="B17" s="37"/>
      <c r="C17" s="37"/>
      <c r="D17" s="18" t="s">
        <v>40</v>
      </c>
      <c r="E17" s="30" t="s">
        <v>41</v>
      </c>
      <c r="F17" s="30"/>
      <c r="G17" s="30"/>
      <c r="H17" s="31" t="s">
        <v>42</v>
      </c>
      <c r="I17" s="31"/>
      <c r="J17" s="10">
        <v>0.35</v>
      </c>
      <c r="K17" s="10">
        <v>0.35</v>
      </c>
      <c r="L17" s="31"/>
      <c r="M17" s="31"/>
      <c r="N17" s="31"/>
    </row>
    <row r="18" spans="1:14" s="1" customFormat="1" ht="24" customHeight="1" x14ac:dyDescent="0.2">
      <c r="A18" s="35"/>
      <c r="B18" s="37"/>
      <c r="C18" s="37"/>
      <c r="D18" s="18" t="s">
        <v>43</v>
      </c>
      <c r="E18" s="30" t="s">
        <v>44</v>
      </c>
      <c r="F18" s="30"/>
      <c r="G18" s="30"/>
      <c r="H18" s="31" t="s">
        <v>45</v>
      </c>
      <c r="I18" s="31"/>
      <c r="J18" s="10">
        <v>0.35</v>
      </c>
      <c r="K18" s="10">
        <v>0.35</v>
      </c>
      <c r="L18" s="31"/>
      <c r="M18" s="31"/>
      <c r="N18" s="31"/>
    </row>
    <row r="19" spans="1:14" s="1" customFormat="1" ht="59.25" customHeight="1" x14ac:dyDescent="0.2">
      <c r="A19" s="35"/>
      <c r="B19" s="37"/>
      <c r="C19" s="37"/>
      <c r="D19" s="18" t="s">
        <v>46</v>
      </c>
      <c r="E19" s="30" t="s">
        <v>47</v>
      </c>
      <c r="F19" s="30"/>
      <c r="G19" s="30"/>
      <c r="H19" s="31" t="s">
        <v>48</v>
      </c>
      <c r="I19" s="31"/>
      <c r="J19" s="10">
        <v>0.35</v>
      </c>
      <c r="K19" s="10">
        <v>0.35</v>
      </c>
      <c r="L19" s="31"/>
      <c r="M19" s="31"/>
      <c r="N19" s="31"/>
    </row>
    <row r="20" spans="1:14" s="1" customFormat="1" ht="24" customHeight="1" x14ac:dyDescent="0.2">
      <c r="A20" s="35"/>
      <c r="B20" s="37"/>
      <c r="C20" s="37"/>
      <c r="D20" s="18" t="s">
        <v>49</v>
      </c>
      <c r="E20" s="30" t="s">
        <v>50</v>
      </c>
      <c r="F20" s="30"/>
      <c r="G20" s="30"/>
      <c r="H20" s="31" t="s">
        <v>51</v>
      </c>
      <c r="I20" s="31"/>
      <c r="J20" s="10">
        <v>0.35</v>
      </c>
      <c r="K20" s="10">
        <v>0.35</v>
      </c>
      <c r="L20" s="31"/>
      <c r="M20" s="31"/>
      <c r="N20" s="31"/>
    </row>
    <row r="21" spans="1:14" s="1" customFormat="1" ht="24" customHeight="1" x14ac:dyDescent="0.2">
      <c r="A21" s="35"/>
      <c r="B21" s="37"/>
      <c r="C21" s="37"/>
      <c r="D21" s="18" t="s">
        <v>52</v>
      </c>
      <c r="E21" s="30" t="s">
        <v>53</v>
      </c>
      <c r="F21" s="30"/>
      <c r="G21" s="30"/>
      <c r="H21" s="31" t="s">
        <v>54</v>
      </c>
      <c r="I21" s="31"/>
      <c r="J21" s="10">
        <v>0.35</v>
      </c>
      <c r="K21" s="10">
        <v>0.35</v>
      </c>
      <c r="L21" s="31"/>
      <c r="M21" s="31"/>
      <c r="N21" s="31"/>
    </row>
    <row r="22" spans="1:14" s="1" customFormat="1" ht="61.5" customHeight="1" x14ac:dyDescent="0.2">
      <c r="A22" s="35"/>
      <c r="B22" s="37"/>
      <c r="C22" s="37"/>
      <c r="D22" s="18" t="s">
        <v>55</v>
      </c>
      <c r="E22" s="30" t="s">
        <v>56</v>
      </c>
      <c r="F22" s="30"/>
      <c r="G22" s="30"/>
      <c r="H22" s="31" t="s">
        <v>57</v>
      </c>
      <c r="I22" s="31"/>
      <c r="J22" s="10">
        <v>0.35</v>
      </c>
      <c r="K22" s="10">
        <v>0.35</v>
      </c>
      <c r="L22" s="31"/>
      <c r="M22" s="31"/>
      <c r="N22" s="31"/>
    </row>
    <row r="23" spans="1:14" s="1" customFormat="1" ht="24" customHeight="1" x14ac:dyDescent="0.2">
      <c r="A23" s="35"/>
      <c r="B23" s="37"/>
      <c r="C23" s="37"/>
      <c r="D23" s="18" t="s">
        <v>58</v>
      </c>
      <c r="E23" s="30" t="s">
        <v>59</v>
      </c>
      <c r="F23" s="30"/>
      <c r="G23" s="30"/>
      <c r="H23" s="31" t="s">
        <v>60</v>
      </c>
      <c r="I23" s="31"/>
      <c r="J23" s="10">
        <v>0.35</v>
      </c>
      <c r="K23" s="10">
        <v>0.35</v>
      </c>
      <c r="L23" s="31"/>
      <c r="M23" s="31"/>
      <c r="N23" s="31"/>
    </row>
    <row r="24" spans="1:14" s="1" customFormat="1" ht="24" customHeight="1" x14ac:dyDescent="0.2">
      <c r="A24" s="35"/>
      <c r="B24" s="37"/>
      <c r="C24" s="37"/>
      <c r="D24" s="18" t="s">
        <v>61</v>
      </c>
      <c r="E24" s="30" t="s">
        <v>62</v>
      </c>
      <c r="F24" s="30"/>
      <c r="G24" s="30"/>
      <c r="H24" s="31" t="s">
        <v>63</v>
      </c>
      <c r="I24" s="31"/>
      <c r="J24" s="10">
        <v>0.35</v>
      </c>
      <c r="K24" s="10">
        <v>0.35</v>
      </c>
      <c r="L24" s="31"/>
      <c r="M24" s="31"/>
      <c r="N24" s="31"/>
    </row>
    <row r="25" spans="1:14" s="1" customFormat="1" ht="42.75" customHeight="1" x14ac:dyDescent="0.2">
      <c r="A25" s="35"/>
      <c r="B25" s="37"/>
      <c r="C25" s="37"/>
      <c r="D25" s="18" t="s">
        <v>64</v>
      </c>
      <c r="E25" s="30" t="s">
        <v>65</v>
      </c>
      <c r="F25" s="30"/>
      <c r="G25" s="30"/>
      <c r="H25" s="31" t="s">
        <v>66</v>
      </c>
      <c r="I25" s="31"/>
      <c r="J25" s="10">
        <v>0.35</v>
      </c>
      <c r="K25" s="10">
        <v>0.35</v>
      </c>
      <c r="L25" s="31"/>
      <c r="M25" s="31"/>
      <c r="N25" s="31"/>
    </row>
    <row r="26" spans="1:14" s="1" customFormat="1" ht="24" customHeight="1" x14ac:dyDescent="0.2">
      <c r="A26" s="35"/>
      <c r="B26" s="37"/>
      <c r="C26" s="37"/>
      <c r="D26" s="18" t="s">
        <v>67</v>
      </c>
      <c r="E26" s="30" t="s">
        <v>68</v>
      </c>
      <c r="F26" s="30"/>
      <c r="G26" s="30"/>
      <c r="H26" s="31" t="s">
        <v>69</v>
      </c>
      <c r="I26" s="31"/>
      <c r="J26" s="10">
        <v>0.35</v>
      </c>
      <c r="K26" s="10">
        <v>0.2</v>
      </c>
      <c r="L26" s="31"/>
      <c r="M26" s="31"/>
      <c r="N26" s="31"/>
    </row>
    <row r="27" spans="1:14" s="1" customFormat="1" ht="87.75" customHeight="1" x14ac:dyDescent="0.2">
      <c r="A27" s="35"/>
      <c r="B27" s="37"/>
      <c r="C27" s="37"/>
      <c r="D27" s="18" t="s">
        <v>70</v>
      </c>
      <c r="E27" s="30" t="s">
        <v>71</v>
      </c>
      <c r="F27" s="30"/>
      <c r="G27" s="30"/>
      <c r="H27" s="31" t="s">
        <v>72</v>
      </c>
      <c r="I27" s="31"/>
      <c r="J27" s="10">
        <v>0.35</v>
      </c>
      <c r="K27" s="10">
        <v>0.35</v>
      </c>
      <c r="L27" s="31"/>
      <c r="M27" s="31"/>
      <c r="N27" s="31"/>
    </row>
    <row r="28" spans="1:14" s="1" customFormat="1" ht="126" customHeight="1" x14ac:dyDescent="0.2">
      <c r="A28" s="35"/>
      <c r="B28" s="37"/>
      <c r="C28" s="37"/>
      <c r="D28" s="18" t="s">
        <v>73</v>
      </c>
      <c r="E28" s="30" t="s">
        <v>74</v>
      </c>
      <c r="F28" s="30"/>
      <c r="G28" s="30"/>
      <c r="H28" s="31" t="s">
        <v>75</v>
      </c>
      <c r="I28" s="31"/>
      <c r="J28" s="10">
        <v>0.35</v>
      </c>
      <c r="K28" s="10">
        <v>0.35</v>
      </c>
      <c r="L28" s="31"/>
      <c r="M28" s="31"/>
      <c r="N28" s="31"/>
    </row>
    <row r="29" spans="1:14" s="1" customFormat="1" ht="35.25" customHeight="1" x14ac:dyDescent="0.2">
      <c r="A29" s="35"/>
      <c r="B29" s="37"/>
      <c r="C29" s="37"/>
      <c r="D29" s="18" t="s">
        <v>76</v>
      </c>
      <c r="E29" s="30" t="s">
        <v>77</v>
      </c>
      <c r="F29" s="30"/>
      <c r="G29" s="30"/>
      <c r="H29" s="31" t="s">
        <v>78</v>
      </c>
      <c r="I29" s="31"/>
      <c r="J29" s="10">
        <v>0.35</v>
      </c>
      <c r="K29" s="10">
        <v>0.35</v>
      </c>
      <c r="L29" s="31"/>
      <c r="M29" s="31"/>
      <c r="N29" s="31"/>
    </row>
    <row r="30" spans="1:14" s="1" customFormat="1" ht="35.25" customHeight="1" x14ac:dyDescent="0.2">
      <c r="A30" s="35"/>
      <c r="B30" s="37"/>
      <c r="C30" s="37"/>
      <c r="D30" s="18" t="s">
        <v>79</v>
      </c>
      <c r="E30" s="30" t="s">
        <v>80</v>
      </c>
      <c r="F30" s="30"/>
      <c r="G30" s="30"/>
      <c r="H30" s="31" t="s">
        <v>81</v>
      </c>
      <c r="I30" s="31"/>
      <c r="J30" s="10">
        <v>0.35</v>
      </c>
      <c r="K30" s="10">
        <v>0.35</v>
      </c>
      <c r="L30" s="31"/>
      <c r="M30" s="31"/>
      <c r="N30" s="31"/>
    </row>
    <row r="31" spans="1:14" s="1" customFormat="1" ht="69" customHeight="1" x14ac:dyDescent="0.2">
      <c r="A31" s="35"/>
      <c r="B31" s="37"/>
      <c r="C31" s="37"/>
      <c r="D31" s="18" t="s">
        <v>82</v>
      </c>
      <c r="E31" s="30" t="s">
        <v>83</v>
      </c>
      <c r="F31" s="30"/>
      <c r="G31" s="30"/>
      <c r="H31" s="31" t="s">
        <v>84</v>
      </c>
      <c r="I31" s="31"/>
      <c r="J31" s="10">
        <v>0.35</v>
      </c>
      <c r="K31" s="10">
        <v>0.35</v>
      </c>
      <c r="L31" s="31"/>
      <c r="M31" s="31"/>
      <c r="N31" s="31"/>
    </row>
    <row r="32" spans="1:14" s="1" customFormat="1" ht="50.25" customHeight="1" x14ac:dyDescent="0.2">
      <c r="A32" s="35"/>
      <c r="B32" s="37"/>
      <c r="C32" s="37"/>
      <c r="D32" s="18" t="s">
        <v>85</v>
      </c>
      <c r="E32" s="30" t="s">
        <v>256</v>
      </c>
      <c r="F32" s="30"/>
      <c r="G32" s="30"/>
      <c r="H32" s="31" t="s">
        <v>86</v>
      </c>
      <c r="I32" s="31"/>
      <c r="J32" s="10">
        <v>0.35</v>
      </c>
      <c r="K32" s="10">
        <v>0.35</v>
      </c>
      <c r="L32" s="31"/>
      <c r="M32" s="31"/>
      <c r="N32" s="31"/>
    </row>
    <row r="33" spans="1:14" s="1" customFormat="1" ht="51.75" customHeight="1" x14ac:dyDescent="0.2">
      <c r="A33" s="35"/>
      <c r="B33" s="37"/>
      <c r="C33" s="37"/>
      <c r="D33" s="18" t="s">
        <v>87</v>
      </c>
      <c r="E33" s="30" t="s">
        <v>88</v>
      </c>
      <c r="F33" s="30"/>
      <c r="G33" s="30"/>
      <c r="H33" s="31" t="s">
        <v>88</v>
      </c>
      <c r="I33" s="31"/>
      <c r="J33" s="10">
        <v>0.35</v>
      </c>
      <c r="K33" s="10">
        <v>0.35</v>
      </c>
      <c r="L33" s="31"/>
      <c r="M33" s="31"/>
      <c r="N33" s="31"/>
    </row>
    <row r="34" spans="1:14" s="1" customFormat="1" ht="44.25" customHeight="1" x14ac:dyDescent="0.2">
      <c r="A34" s="35"/>
      <c r="B34" s="37"/>
      <c r="C34" s="37"/>
      <c r="D34" s="18" t="s">
        <v>89</v>
      </c>
      <c r="E34" s="30" t="s">
        <v>90</v>
      </c>
      <c r="F34" s="30"/>
      <c r="G34" s="30"/>
      <c r="H34" s="31" t="s">
        <v>91</v>
      </c>
      <c r="I34" s="31"/>
      <c r="J34" s="10">
        <v>0.35</v>
      </c>
      <c r="K34" s="10">
        <v>0.2</v>
      </c>
      <c r="L34" s="31"/>
      <c r="M34" s="31"/>
      <c r="N34" s="31"/>
    </row>
    <row r="35" spans="1:14" s="1" customFormat="1" ht="69" customHeight="1" x14ac:dyDescent="0.2">
      <c r="A35" s="35"/>
      <c r="B35" s="37"/>
      <c r="C35" s="37"/>
      <c r="D35" s="18" t="s">
        <v>92</v>
      </c>
      <c r="E35" s="30" t="s">
        <v>93</v>
      </c>
      <c r="F35" s="30"/>
      <c r="G35" s="30"/>
      <c r="H35" s="31" t="s">
        <v>94</v>
      </c>
      <c r="I35" s="31"/>
      <c r="J35" s="10">
        <v>0.35</v>
      </c>
      <c r="K35" s="10">
        <v>0.35</v>
      </c>
      <c r="L35" s="31"/>
      <c r="M35" s="31"/>
      <c r="N35" s="31"/>
    </row>
    <row r="36" spans="1:14" s="1" customFormat="1" ht="69" customHeight="1" x14ac:dyDescent="0.2">
      <c r="A36" s="35"/>
      <c r="B36" s="37"/>
      <c r="C36" s="37"/>
      <c r="D36" s="18" t="s">
        <v>95</v>
      </c>
      <c r="E36" s="30" t="s">
        <v>96</v>
      </c>
      <c r="F36" s="30"/>
      <c r="G36" s="30"/>
      <c r="H36" s="31" t="s">
        <v>97</v>
      </c>
      <c r="I36" s="31"/>
      <c r="J36" s="10">
        <v>0.35</v>
      </c>
      <c r="K36" s="10">
        <v>0.35</v>
      </c>
      <c r="L36" s="31"/>
      <c r="M36" s="31"/>
      <c r="N36" s="31"/>
    </row>
    <row r="37" spans="1:14" s="1" customFormat="1" ht="24" customHeight="1" x14ac:dyDescent="0.2">
      <c r="A37" s="35"/>
      <c r="B37" s="37"/>
      <c r="C37" s="37"/>
      <c r="D37" s="18" t="s">
        <v>98</v>
      </c>
      <c r="E37" s="30" t="s">
        <v>99</v>
      </c>
      <c r="F37" s="30"/>
      <c r="G37" s="30"/>
      <c r="H37" s="31" t="s">
        <v>100</v>
      </c>
      <c r="I37" s="31"/>
      <c r="J37" s="10">
        <v>0.35</v>
      </c>
      <c r="K37" s="10">
        <v>0.35</v>
      </c>
      <c r="L37" s="31"/>
      <c r="M37" s="31"/>
      <c r="N37" s="31"/>
    </row>
    <row r="38" spans="1:14" s="1" customFormat="1" ht="24" customHeight="1" x14ac:dyDescent="0.2">
      <c r="A38" s="35"/>
      <c r="B38" s="37"/>
      <c r="C38" s="37"/>
      <c r="D38" s="18" t="s">
        <v>101</v>
      </c>
      <c r="E38" s="30" t="s">
        <v>102</v>
      </c>
      <c r="F38" s="30"/>
      <c r="G38" s="30"/>
      <c r="H38" s="31" t="s">
        <v>103</v>
      </c>
      <c r="I38" s="31"/>
      <c r="J38" s="10">
        <v>0.35</v>
      </c>
      <c r="K38" s="10">
        <v>0.35</v>
      </c>
      <c r="L38" s="31"/>
      <c r="M38" s="31"/>
      <c r="N38" s="31"/>
    </row>
    <row r="39" spans="1:14" s="1" customFormat="1" ht="24" customHeight="1" x14ac:dyDescent="0.2">
      <c r="A39" s="35"/>
      <c r="B39" s="37"/>
      <c r="C39" s="37"/>
      <c r="D39" s="18" t="s">
        <v>104</v>
      </c>
      <c r="E39" s="30" t="s">
        <v>59</v>
      </c>
      <c r="F39" s="30"/>
      <c r="G39" s="30"/>
      <c r="H39" s="31" t="s">
        <v>60</v>
      </c>
      <c r="I39" s="31"/>
      <c r="J39" s="10">
        <v>0.35</v>
      </c>
      <c r="K39" s="10">
        <v>0.35</v>
      </c>
      <c r="L39" s="31"/>
      <c r="M39" s="31"/>
      <c r="N39" s="31"/>
    </row>
    <row r="40" spans="1:14" s="1" customFormat="1" ht="24" customHeight="1" x14ac:dyDescent="0.2">
      <c r="A40" s="35"/>
      <c r="B40" s="37"/>
      <c r="C40" s="37"/>
      <c r="D40" s="18" t="s">
        <v>105</v>
      </c>
      <c r="E40" s="30" t="s">
        <v>106</v>
      </c>
      <c r="F40" s="30"/>
      <c r="G40" s="30"/>
      <c r="H40" s="31" t="s">
        <v>107</v>
      </c>
      <c r="I40" s="31"/>
      <c r="J40" s="10">
        <v>0.35</v>
      </c>
      <c r="K40" s="10">
        <v>0.35</v>
      </c>
      <c r="L40" s="31"/>
      <c r="M40" s="31"/>
      <c r="N40" s="31"/>
    </row>
    <row r="41" spans="1:14" s="1" customFormat="1" ht="24" customHeight="1" x14ac:dyDescent="0.2">
      <c r="A41" s="35"/>
      <c r="B41" s="37"/>
      <c r="C41" s="37"/>
      <c r="D41" s="18" t="s">
        <v>108</v>
      </c>
      <c r="E41" s="30" t="s">
        <v>109</v>
      </c>
      <c r="F41" s="30"/>
      <c r="G41" s="30"/>
      <c r="H41" s="31" t="s">
        <v>110</v>
      </c>
      <c r="I41" s="31"/>
      <c r="J41" s="10">
        <v>0.35</v>
      </c>
      <c r="K41" s="10">
        <v>0.35</v>
      </c>
      <c r="L41" s="31"/>
      <c r="M41" s="31"/>
      <c r="N41" s="31"/>
    </row>
    <row r="42" spans="1:14" s="1" customFormat="1" ht="24" customHeight="1" x14ac:dyDescent="0.2">
      <c r="A42" s="35"/>
      <c r="B42" s="37"/>
      <c r="C42" s="37"/>
      <c r="D42" s="18" t="s">
        <v>111</v>
      </c>
      <c r="E42" s="30" t="s">
        <v>68</v>
      </c>
      <c r="F42" s="30"/>
      <c r="G42" s="30"/>
      <c r="H42" s="31" t="s">
        <v>112</v>
      </c>
      <c r="I42" s="31"/>
      <c r="J42" s="10">
        <v>0.35</v>
      </c>
      <c r="K42" s="10">
        <v>0.35</v>
      </c>
      <c r="L42" s="31"/>
      <c r="M42" s="31"/>
      <c r="N42" s="31"/>
    </row>
    <row r="43" spans="1:14" s="1" customFormat="1" ht="60" customHeight="1" x14ac:dyDescent="0.2">
      <c r="A43" s="35"/>
      <c r="B43" s="37"/>
      <c r="C43" s="37"/>
      <c r="D43" s="18" t="s">
        <v>113</v>
      </c>
      <c r="E43" s="30" t="s">
        <v>114</v>
      </c>
      <c r="F43" s="30"/>
      <c r="G43" s="30"/>
      <c r="H43" s="31" t="s">
        <v>115</v>
      </c>
      <c r="I43" s="31"/>
      <c r="J43" s="10">
        <v>0.35</v>
      </c>
      <c r="K43" s="10">
        <v>0.35</v>
      </c>
      <c r="L43" s="31"/>
      <c r="M43" s="31"/>
      <c r="N43" s="31"/>
    </row>
    <row r="44" spans="1:14" s="1" customFormat="1" ht="60" customHeight="1" x14ac:dyDescent="0.2">
      <c r="A44" s="35"/>
      <c r="B44" s="37"/>
      <c r="C44" s="37"/>
      <c r="D44" s="18" t="s">
        <v>116</v>
      </c>
      <c r="E44" s="30" t="s">
        <v>117</v>
      </c>
      <c r="F44" s="30"/>
      <c r="G44" s="30"/>
      <c r="H44" s="31" t="s">
        <v>118</v>
      </c>
      <c r="I44" s="31"/>
      <c r="J44" s="10">
        <v>0.35</v>
      </c>
      <c r="K44" s="10">
        <v>0.35</v>
      </c>
      <c r="L44" s="31"/>
      <c r="M44" s="31"/>
      <c r="N44" s="31"/>
    </row>
    <row r="45" spans="1:14" s="1" customFormat="1" ht="24" customHeight="1" x14ac:dyDescent="0.2">
      <c r="A45" s="35"/>
      <c r="B45" s="37"/>
      <c r="C45" s="37"/>
      <c r="D45" s="18" t="s">
        <v>119</v>
      </c>
      <c r="E45" s="30" t="s">
        <v>120</v>
      </c>
      <c r="F45" s="30"/>
      <c r="G45" s="30"/>
      <c r="H45" s="31" t="s">
        <v>121</v>
      </c>
      <c r="I45" s="31"/>
      <c r="J45" s="10">
        <v>0.35</v>
      </c>
      <c r="K45" s="10">
        <v>0.35</v>
      </c>
      <c r="L45" s="31"/>
      <c r="M45" s="31"/>
      <c r="N45" s="31"/>
    </row>
    <row r="46" spans="1:14" s="1" customFormat="1" ht="49.5" customHeight="1" x14ac:dyDescent="0.2">
      <c r="A46" s="35"/>
      <c r="B46" s="37"/>
      <c r="C46" s="37"/>
      <c r="D46" s="18" t="s">
        <v>122</v>
      </c>
      <c r="E46" s="30" t="s">
        <v>123</v>
      </c>
      <c r="F46" s="30"/>
      <c r="G46" s="30"/>
      <c r="H46" s="31" t="s">
        <v>124</v>
      </c>
      <c r="I46" s="31"/>
      <c r="J46" s="10">
        <v>0.35</v>
      </c>
      <c r="K46" s="10">
        <v>0.35</v>
      </c>
      <c r="L46" s="31"/>
      <c r="M46" s="31"/>
      <c r="N46" s="31"/>
    </row>
    <row r="47" spans="1:14" s="1" customFormat="1" ht="24" customHeight="1" x14ac:dyDescent="0.2">
      <c r="A47" s="35"/>
      <c r="B47" s="37"/>
      <c r="C47" s="37"/>
      <c r="D47" s="18" t="s">
        <v>125</v>
      </c>
      <c r="E47" s="30" t="s">
        <v>126</v>
      </c>
      <c r="F47" s="30"/>
      <c r="G47" s="30"/>
      <c r="H47" s="31" t="s">
        <v>127</v>
      </c>
      <c r="I47" s="31"/>
      <c r="J47" s="10">
        <v>0.35</v>
      </c>
      <c r="K47" s="10">
        <v>0.35</v>
      </c>
      <c r="L47" s="31"/>
      <c r="M47" s="31"/>
      <c r="N47" s="31"/>
    </row>
    <row r="48" spans="1:14" s="1" customFormat="1" ht="24" customHeight="1" x14ac:dyDescent="0.2">
      <c r="A48" s="35"/>
      <c r="B48" s="37"/>
      <c r="C48" s="37"/>
      <c r="D48" s="18" t="s">
        <v>128</v>
      </c>
      <c r="E48" s="30" t="s">
        <v>129</v>
      </c>
      <c r="F48" s="30"/>
      <c r="G48" s="30"/>
      <c r="H48" s="31" t="s">
        <v>130</v>
      </c>
      <c r="I48" s="31"/>
      <c r="J48" s="10">
        <v>0.35</v>
      </c>
      <c r="K48" s="10">
        <v>0.35</v>
      </c>
      <c r="L48" s="31"/>
      <c r="M48" s="31"/>
      <c r="N48" s="31"/>
    </row>
    <row r="49" spans="1:14" s="1" customFormat="1" ht="24" customHeight="1" x14ac:dyDescent="0.2">
      <c r="A49" s="35"/>
      <c r="B49" s="37"/>
      <c r="C49" s="37"/>
      <c r="D49" s="18" t="s">
        <v>131</v>
      </c>
      <c r="E49" s="30" t="s">
        <v>62</v>
      </c>
      <c r="F49" s="30"/>
      <c r="G49" s="30"/>
      <c r="H49" s="31" t="s">
        <v>132</v>
      </c>
      <c r="I49" s="31"/>
      <c r="J49" s="10">
        <v>0.35</v>
      </c>
      <c r="K49" s="10">
        <v>0.35</v>
      </c>
      <c r="L49" s="31"/>
      <c r="M49" s="31"/>
      <c r="N49" s="31"/>
    </row>
    <row r="50" spans="1:14" s="1" customFormat="1" ht="51.75" customHeight="1" x14ac:dyDescent="0.2">
      <c r="A50" s="35"/>
      <c r="B50" s="37"/>
      <c r="C50" s="37"/>
      <c r="D50" s="18" t="s">
        <v>133</v>
      </c>
      <c r="E50" s="30" t="s">
        <v>134</v>
      </c>
      <c r="F50" s="30"/>
      <c r="G50" s="30"/>
      <c r="H50" s="31" t="s">
        <v>135</v>
      </c>
      <c r="I50" s="31"/>
      <c r="J50" s="10">
        <v>0.35</v>
      </c>
      <c r="K50" s="10">
        <v>0.35</v>
      </c>
      <c r="L50" s="31"/>
      <c r="M50" s="31"/>
      <c r="N50" s="31"/>
    </row>
    <row r="51" spans="1:14" s="1" customFormat="1" ht="42" customHeight="1" x14ac:dyDescent="0.2">
      <c r="A51" s="35"/>
      <c r="B51" s="37"/>
      <c r="C51" s="37"/>
      <c r="D51" s="18" t="s">
        <v>136</v>
      </c>
      <c r="E51" s="30" t="s">
        <v>137</v>
      </c>
      <c r="F51" s="30"/>
      <c r="G51" s="30"/>
      <c r="H51" s="31" t="s">
        <v>138</v>
      </c>
      <c r="I51" s="31"/>
      <c r="J51" s="10">
        <v>0.35</v>
      </c>
      <c r="K51" s="10">
        <v>0.35</v>
      </c>
      <c r="L51" s="31"/>
      <c r="M51" s="31"/>
      <c r="N51" s="31"/>
    </row>
    <row r="52" spans="1:14" s="1" customFormat="1" ht="39" customHeight="1" x14ac:dyDescent="0.2">
      <c r="A52" s="35"/>
      <c r="B52" s="37"/>
      <c r="C52" s="37"/>
      <c r="D52" s="18" t="s">
        <v>139</v>
      </c>
      <c r="E52" s="30" t="s">
        <v>140</v>
      </c>
      <c r="F52" s="30"/>
      <c r="G52" s="30"/>
      <c r="H52" s="31" t="s">
        <v>141</v>
      </c>
      <c r="I52" s="31"/>
      <c r="J52" s="10">
        <v>0.35</v>
      </c>
      <c r="K52" s="10">
        <v>0.35</v>
      </c>
      <c r="L52" s="31"/>
      <c r="M52" s="31"/>
      <c r="N52" s="31"/>
    </row>
    <row r="53" spans="1:14" s="1" customFormat="1" ht="150.75" customHeight="1" x14ac:dyDescent="0.2">
      <c r="A53" s="35"/>
      <c r="B53" s="37"/>
      <c r="C53" s="37"/>
      <c r="D53" s="18" t="s">
        <v>142</v>
      </c>
      <c r="E53" s="30" t="s">
        <v>143</v>
      </c>
      <c r="F53" s="30"/>
      <c r="G53" s="30"/>
      <c r="H53" s="31" t="s">
        <v>144</v>
      </c>
      <c r="I53" s="31"/>
      <c r="J53" s="10">
        <v>0.35</v>
      </c>
      <c r="K53" s="10">
        <v>0.35</v>
      </c>
      <c r="L53" s="31"/>
      <c r="M53" s="31"/>
      <c r="N53" s="31"/>
    </row>
    <row r="54" spans="1:14" s="1" customFormat="1" ht="24" customHeight="1" x14ac:dyDescent="0.2">
      <c r="A54" s="35"/>
      <c r="B54" s="37"/>
      <c r="C54" s="37"/>
      <c r="D54" s="18" t="s">
        <v>145</v>
      </c>
      <c r="E54" s="30" t="s">
        <v>146</v>
      </c>
      <c r="F54" s="30"/>
      <c r="G54" s="30"/>
      <c r="H54" s="31" t="s">
        <v>147</v>
      </c>
      <c r="I54" s="31"/>
      <c r="J54" s="10">
        <v>0.35</v>
      </c>
      <c r="K54" s="10">
        <v>0.35</v>
      </c>
      <c r="L54" s="31"/>
      <c r="M54" s="31"/>
      <c r="N54" s="31"/>
    </row>
    <row r="55" spans="1:14" s="1" customFormat="1" ht="56.25" customHeight="1" x14ac:dyDescent="0.2">
      <c r="A55" s="35"/>
      <c r="B55" s="37"/>
      <c r="C55" s="37"/>
      <c r="D55" s="18" t="s">
        <v>148</v>
      </c>
      <c r="E55" s="30" t="s">
        <v>149</v>
      </c>
      <c r="F55" s="30"/>
      <c r="G55" s="30"/>
      <c r="H55" s="31" t="s">
        <v>150</v>
      </c>
      <c r="I55" s="31"/>
      <c r="J55" s="10">
        <v>0.35</v>
      </c>
      <c r="K55" s="10">
        <v>0.35</v>
      </c>
      <c r="L55" s="31"/>
      <c r="M55" s="31"/>
      <c r="N55" s="31"/>
    </row>
    <row r="56" spans="1:14" s="1" customFormat="1" ht="24" customHeight="1" x14ac:dyDescent="0.2">
      <c r="A56" s="35"/>
      <c r="B56" s="37"/>
      <c r="C56" s="37"/>
      <c r="D56" s="18" t="s">
        <v>151</v>
      </c>
      <c r="E56" s="30" t="s">
        <v>152</v>
      </c>
      <c r="F56" s="30"/>
      <c r="G56" s="30"/>
      <c r="H56" s="31" t="s">
        <v>153</v>
      </c>
      <c r="I56" s="31"/>
      <c r="J56" s="10">
        <v>0.35</v>
      </c>
      <c r="K56" s="10">
        <v>0.35</v>
      </c>
      <c r="L56" s="31"/>
      <c r="M56" s="31"/>
      <c r="N56" s="31"/>
    </row>
    <row r="57" spans="1:14" s="1" customFormat="1" ht="24" customHeight="1" x14ac:dyDescent="0.2">
      <c r="A57" s="35"/>
      <c r="B57" s="37"/>
      <c r="C57" s="37"/>
      <c r="D57" s="18" t="s">
        <v>154</v>
      </c>
      <c r="E57" s="30" t="s">
        <v>155</v>
      </c>
      <c r="F57" s="30"/>
      <c r="G57" s="30"/>
      <c r="H57" s="31" t="s">
        <v>156</v>
      </c>
      <c r="I57" s="31"/>
      <c r="J57" s="10">
        <v>0.3</v>
      </c>
      <c r="K57" s="10">
        <v>0.3</v>
      </c>
      <c r="L57" s="31"/>
      <c r="M57" s="31"/>
      <c r="N57" s="31"/>
    </row>
    <row r="58" spans="1:14" s="1" customFormat="1" ht="24" customHeight="1" x14ac:dyDescent="0.2">
      <c r="A58" s="35"/>
      <c r="B58" s="37"/>
      <c r="C58" s="30" t="s">
        <v>157</v>
      </c>
      <c r="D58" s="18" t="s">
        <v>34</v>
      </c>
      <c r="E58" s="30" t="s">
        <v>158</v>
      </c>
      <c r="F58" s="30"/>
      <c r="G58" s="30"/>
      <c r="H58" s="31" t="s">
        <v>156</v>
      </c>
      <c r="I58" s="31"/>
      <c r="J58" s="10">
        <v>0.35</v>
      </c>
      <c r="K58" s="10">
        <v>0.35</v>
      </c>
      <c r="L58" s="31"/>
      <c r="M58" s="31"/>
      <c r="N58" s="31"/>
    </row>
    <row r="59" spans="1:14" s="1" customFormat="1" ht="24" customHeight="1" x14ac:dyDescent="0.2">
      <c r="A59" s="35"/>
      <c r="B59" s="37"/>
      <c r="C59" s="37"/>
      <c r="D59" s="18" t="s">
        <v>37</v>
      </c>
      <c r="E59" s="30" t="s">
        <v>156</v>
      </c>
      <c r="F59" s="30"/>
      <c r="G59" s="30"/>
      <c r="H59" s="31" t="s">
        <v>156</v>
      </c>
      <c r="I59" s="31"/>
      <c r="J59" s="10">
        <v>0.35</v>
      </c>
      <c r="K59" s="10">
        <v>0.35</v>
      </c>
      <c r="L59" s="31"/>
      <c r="M59" s="31"/>
      <c r="N59" s="31"/>
    </row>
    <row r="60" spans="1:14" s="1" customFormat="1" ht="129.75" customHeight="1" x14ac:dyDescent="0.2">
      <c r="A60" s="35"/>
      <c r="B60" s="37"/>
      <c r="C60" s="37"/>
      <c r="D60" s="18" t="s">
        <v>40</v>
      </c>
      <c r="E60" s="30" t="s">
        <v>159</v>
      </c>
      <c r="F60" s="30"/>
      <c r="G60" s="30"/>
      <c r="H60" s="31" t="s">
        <v>160</v>
      </c>
      <c r="I60" s="31"/>
      <c r="J60" s="10">
        <v>0.35</v>
      </c>
      <c r="K60" s="10">
        <v>0.1</v>
      </c>
      <c r="L60" s="31"/>
      <c r="M60" s="31"/>
      <c r="N60" s="31"/>
    </row>
    <row r="61" spans="1:14" s="1" customFormat="1" ht="24" customHeight="1" x14ac:dyDescent="0.2">
      <c r="A61" s="35"/>
      <c r="B61" s="37"/>
      <c r="C61" s="37"/>
      <c r="D61" s="18" t="s">
        <v>43</v>
      </c>
      <c r="E61" s="30" t="s">
        <v>161</v>
      </c>
      <c r="F61" s="30"/>
      <c r="G61" s="30"/>
      <c r="H61" s="31" t="s">
        <v>161</v>
      </c>
      <c r="I61" s="31"/>
      <c r="J61" s="10">
        <v>0.35</v>
      </c>
      <c r="K61" s="10">
        <v>0.35</v>
      </c>
      <c r="L61" s="31"/>
      <c r="M61" s="31"/>
      <c r="N61" s="31"/>
    </row>
    <row r="62" spans="1:14" s="1" customFormat="1" ht="24" customHeight="1" x14ac:dyDescent="0.2">
      <c r="A62" s="35"/>
      <c r="B62" s="37"/>
      <c r="C62" s="37"/>
      <c r="D62" s="18" t="s">
        <v>46</v>
      </c>
      <c r="E62" s="30" t="s">
        <v>162</v>
      </c>
      <c r="F62" s="30"/>
      <c r="G62" s="30"/>
      <c r="H62" s="31" t="s">
        <v>163</v>
      </c>
      <c r="I62" s="31"/>
      <c r="J62" s="10">
        <v>0.35</v>
      </c>
      <c r="K62" s="10">
        <v>0.35</v>
      </c>
      <c r="L62" s="31"/>
      <c r="M62" s="31"/>
      <c r="N62" s="31"/>
    </row>
    <row r="63" spans="1:14" s="1" customFormat="1" ht="24" customHeight="1" x14ac:dyDescent="0.2">
      <c r="A63" s="35"/>
      <c r="B63" s="37"/>
      <c r="C63" s="37"/>
      <c r="D63" s="18" t="s">
        <v>49</v>
      </c>
      <c r="E63" s="30" t="s">
        <v>161</v>
      </c>
      <c r="F63" s="30"/>
      <c r="G63" s="30"/>
      <c r="H63" s="31" t="s">
        <v>164</v>
      </c>
      <c r="I63" s="31"/>
      <c r="J63" s="10">
        <v>0.35</v>
      </c>
      <c r="K63" s="10">
        <v>0.35</v>
      </c>
      <c r="L63" s="31"/>
      <c r="M63" s="31"/>
      <c r="N63" s="31"/>
    </row>
    <row r="64" spans="1:14" s="1" customFormat="1" ht="49.5" customHeight="1" x14ac:dyDescent="0.2">
      <c r="A64" s="35"/>
      <c r="B64" s="37"/>
      <c r="C64" s="37"/>
      <c r="D64" s="18" t="s">
        <v>52</v>
      </c>
      <c r="E64" s="30" t="s">
        <v>165</v>
      </c>
      <c r="F64" s="30"/>
      <c r="G64" s="30"/>
      <c r="H64" s="31" t="s">
        <v>166</v>
      </c>
      <c r="I64" s="31"/>
      <c r="J64" s="10">
        <v>0.35</v>
      </c>
      <c r="K64" s="10">
        <v>0.35</v>
      </c>
      <c r="L64" s="31"/>
      <c r="M64" s="31"/>
      <c r="N64" s="31"/>
    </row>
    <row r="65" spans="1:14" s="1" customFormat="1" ht="80.25" customHeight="1" x14ac:dyDescent="0.2">
      <c r="A65" s="35"/>
      <c r="B65" s="37"/>
      <c r="C65" s="37"/>
      <c r="D65" s="18" t="s">
        <v>55</v>
      </c>
      <c r="E65" s="30" t="s">
        <v>167</v>
      </c>
      <c r="F65" s="30"/>
      <c r="G65" s="30"/>
      <c r="H65" s="31" t="s">
        <v>168</v>
      </c>
      <c r="I65" s="31"/>
      <c r="J65" s="10">
        <v>0.35</v>
      </c>
      <c r="K65" s="10">
        <v>0.35</v>
      </c>
      <c r="L65" s="31"/>
      <c r="M65" s="31"/>
      <c r="N65" s="31"/>
    </row>
    <row r="66" spans="1:14" s="1" customFormat="1" ht="24" customHeight="1" x14ac:dyDescent="0.2">
      <c r="A66" s="35"/>
      <c r="B66" s="37"/>
      <c r="C66" s="37"/>
      <c r="D66" s="18" t="s">
        <v>58</v>
      </c>
      <c r="E66" s="30" t="s">
        <v>169</v>
      </c>
      <c r="F66" s="30"/>
      <c r="G66" s="30"/>
      <c r="H66" s="31" t="s">
        <v>169</v>
      </c>
      <c r="I66" s="31"/>
      <c r="J66" s="10">
        <v>0.35</v>
      </c>
      <c r="K66" s="10">
        <v>0.35</v>
      </c>
      <c r="L66" s="31"/>
      <c r="M66" s="31"/>
      <c r="N66" s="31"/>
    </row>
    <row r="67" spans="1:14" s="1" customFormat="1" ht="63" customHeight="1" x14ac:dyDescent="0.2">
      <c r="A67" s="35"/>
      <c r="B67" s="37"/>
      <c r="C67" s="37"/>
      <c r="D67" s="18" t="s">
        <v>61</v>
      </c>
      <c r="E67" s="30" t="s">
        <v>170</v>
      </c>
      <c r="F67" s="30"/>
      <c r="G67" s="30"/>
      <c r="H67" s="31" t="s">
        <v>171</v>
      </c>
      <c r="I67" s="31"/>
      <c r="J67" s="10">
        <v>0.35</v>
      </c>
      <c r="K67" s="10">
        <v>0.35</v>
      </c>
      <c r="L67" s="31"/>
      <c r="M67" s="31"/>
      <c r="N67" s="31"/>
    </row>
    <row r="68" spans="1:14" s="1" customFormat="1" ht="24" customHeight="1" x14ac:dyDescent="0.2">
      <c r="A68" s="35"/>
      <c r="B68" s="37"/>
      <c r="C68" s="37"/>
      <c r="D68" s="18" t="s">
        <v>64</v>
      </c>
      <c r="E68" s="30" t="s">
        <v>172</v>
      </c>
      <c r="F68" s="30"/>
      <c r="G68" s="30"/>
      <c r="H68" s="31">
        <v>10</v>
      </c>
      <c r="I68" s="31"/>
      <c r="J68" s="10">
        <v>0.35</v>
      </c>
      <c r="K68" s="10">
        <v>0.1</v>
      </c>
      <c r="L68" s="31" t="s">
        <v>173</v>
      </c>
      <c r="M68" s="31"/>
      <c r="N68" s="31"/>
    </row>
    <row r="69" spans="1:14" s="1" customFormat="1" ht="91.5" customHeight="1" x14ac:dyDescent="0.2">
      <c r="A69" s="35"/>
      <c r="B69" s="37"/>
      <c r="C69" s="37"/>
      <c r="D69" s="18" t="s">
        <v>67</v>
      </c>
      <c r="E69" s="30" t="s">
        <v>174</v>
      </c>
      <c r="F69" s="30"/>
      <c r="G69" s="30"/>
      <c r="H69" s="31" t="s">
        <v>175</v>
      </c>
      <c r="I69" s="31"/>
      <c r="J69" s="10">
        <v>0.35</v>
      </c>
      <c r="K69" s="10">
        <v>0.35</v>
      </c>
      <c r="L69" s="31"/>
      <c r="M69" s="31"/>
      <c r="N69" s="31"/>
    </row>
    <row r="70" spans="1:14" s="1" customFormat="1" ht="24" customHeight="1" x14ac:dyDescent="0.2">
      <c r="A70" s="35"/>
      <c r="B70" s="37"/>
      <c r="C70" s="37"/>
      <c r="D70" s="18" t="s">
        <v>70</v>
      </c>
      <c r="E70" s="30" t="s">
        <v>176</v>
      </c>
      <c r="F70" s="30"/>
      <c r="G70" s="30"/>
      <c r="H70" s="31" t="s">
        <v>177</v>
      </c>
      <c r="I70" s="31"/>
      <c r="J70" s="10">
        <v>0.35</v>
      </c>
      <c r="K70" s="10">
        <v>0.35</v>
      </c>
      <c r="L70" s="31"/>
      <c r="M70" s="31"/>
      <c r="N70" s="31"/>
    </row>
    <row r="71" spans="1:14" s="1" customFormat="1" ht="46.5" customHeight="1" x14ac:dyDescent="0.2">
      <c r="A71" s="35"/>
      <c r="B71" s="37"/>
      <c r="C71" s="37"/>
      <c r="D71" s="18" t="s">
        <v>73</v>
      </c>
      <c r="E71" s="30" t="s">
        <v>178</v>
      </c>
      <c r="F71" s="30"/>
      <c r="G71" s="30"/>
      <c r="H71" s="31" t="s">
        <v>179</v>
      </c>
      <c r="I71" s="31"/>
      <c r="J71" s="10">
        <v>0.35</v>
      </c>
      <c r="K71" s="10">
        <v>0.35</v>
      </c>
      <c r="L71" s="31"/>
      <c r="M71" s="31"/>
      <c r="N71" s="31"/>
    </row>
    <row r="72" spans="1:14" s="1" customFormat="1" ht="46.5" customHeight="1" x14ac:dyDescent="0.2">
      <c r="A72" s="35"/>
      <c r="B72" s="37"/>
      <c r="C72" s="37"/>
      <c r="D72" s="18" t="s">
        <v>76</v>
      </c>
      <c r="E72" s="30" t="s">
        <v>180</v>
      </c>
      <c r="F72" s="30"/>
      <c r="G72" s="30"/>
      <c r="H72" s="31" t="s">
        <v>181</v>
      </c>
      <c r="I72" s="31"/>
      <c r="J72" s="10">
        <v>0.35</v>
      </c>
      <c r="K72" s="10">
        <v>0.35</v>
      </c>
      <c r="L72" s="31"/>
      <c r="M72" s="31"/>
      <c r="N72" s="31"/>
    </row>
    <row r="73" spans="1:14" s="1" customFormat="1" ht="24" customHeight="1" x14ac:dyDescent="0.2">
      <c r="A73" s="35"/>
      <c r="B73" s="37"/>
      <c r="C73" s="37"/>
      <c r="D73" s="18" t="s">
        <v>79</v>
      </c>
      <c r="E73" s="30" t="s">
        <v>182</v>
      </c>
      <c r="F73" s="30"/>
      <c r="G73" s="30"/>
      <c r="H73" s="31" t="s">
        <v>183</v>
      </c>
      <c r="I73" s="31"/>
      <c r="J73" s="10">
        <v>0.35</v>
      </c>
      <c r="K73" s="10">
        <v>0.35</v>
      </c>
      <c r="L73" s="31"/>
      <c r="M73" s="31"/>
      <c r="N73" s="31"/>
    </row>
    <row r="74" spans="1:14" s="1" customFormat="1" ht="44.25" customHeight="1" x14ac:dyDescent="0.2">
      <c r="A74" s="35"/>
      <c r="B74" s="37"/>
      <c r="C74" s="37"/>
      <c r="D74" s="18" t="s">
        <v>82</v>
      </c>
      <c r="E74" s="30" t="s">
        <v>184</v>
      </c>
      <c r="F74" s="30"/>
      <c r="G74" s="30"/>
      <c r="H74" s="31" t="s">
        <v>185</v>
      </c>
      <c r="I74" s="31"/>
      <c r="J74" s="10">
        <v>0.35</v>
      </c>
      <c r="K74" s="10">
        <v>0.35</v>
      </c>
      <c r="L74" s="31"/>
      <c r="M74" s="31"/>
      <c r="N74" s="31"/>
    </row>
    <row r="75" spans="1:14" s="1" customFormat="1" ht="111.75" customHeight="1" x14ac:dyDescent="0.2">
      <c r="A75" s="35"/>
      <c r="B75" s="37"/>
      <c r="C75" s="37"/>
      <c r="D75" s="18" t="s">
        <v>85</v>
      </c>
      <c r="E75" s="30" t="s">
        <v>186</v>
      </c>
      <c r="F75" s="30"/>
      <c r="G75" s="30"/>
      <c r="H75" s="31" t="s">
        <v>187</v>
      </c>
      <c r="I75" s="31"/>
      <c r="J75" s="10">
        <v>0.35</v>
      </c>
      <c r="K75" s="10">
        <v>0.35</v>
      </c>
      <c r="L75" s="31"/>
      <c r="M75" s="31"/>
      <c r="N75" s="31"/>
    </row>
    <row r="76" spans="1:14" s="1" customFormat="1" ht="153.75" customHeight="1" x14ac:dyDescent="0.2">
      <c r="A76" s="35"/>
      <c r="B76" s="37"/>
      <c r="C76" s="37"/>
      <c r="D76" s="18" t="s">
        <v>87</v>
      </c>
      <c r="E76" s="30" t="s">
        <v>188</v>
      </c>
      <c r="F76" s="30"/>
      <c r="G76" s="30"/>
      <c r="H76" s="31" t="s">
        <v>189</v>
      </c>
      <c r="I76" s="31"/>
      <c r="J76" s="10">
        <v>0.35</v>
      </c>
      <c r="K76" s="10">
        <v>0.35</v>
      </c>
      <c r="L76" s="31"/>
      <c r="M76" s="31"/>
      <c r="N76" s="31"/>
    </row>
    <row r="77" spans="1:14" s="1" customFormat="1" ht="48.75" customHeight="1" x14ac:dyDescent="0.2">
      <c r="A77" s="35"/>
      <c r="B77" s="37"/>
      <c r="C77" s="37"/>
      <c r="D77" s="18" t="s">
        <v>89</v>
      </c>
      <c r="E77" s="30" t="s">
        <v>190</v>
      </c>
      <c r="F77" s="30"/>
      <c r="G77" s="30"/>
      <c r="H77" s="31" t="s">
        <v>191</v>
      </c>
      <c r="I77" s="31"/>
      <c r="J77" s="10">
        <v>0.35</v>
      </c>
      <c r="K77" s="10">
        <v>0.35</v>
      </c>
      <c r="L77" s="31"/>
      <c r="M77" s="31"/>
      <c r="N77" s="31"/>
    </row>
    <row r="78" spans="1:14" s="1" customFormat="1" ht="48.75" customHeight="1" x14ac:dyDescent="0.2">
      <c r="A78" s="35"/>
      <c r="B78" s="37"/>
      <c r="C78" s="37"/>
      <c r="D78" s="18" t="s">
        <v>92</v>
      </c>
      <c r="E78" s="30" t="s">
        <v>192</v>
      </c>
      <c r="F78" s="30"/>
      <c r="G78" s="30"/>
      <c r="H78" s="31" t="s">
        <v>193</v>
      </c>
      <c r="I78" s="31"/>
      <c r="J78" s="10">
        <v>0.35</v>
      </c>
      <c r="K78" s="10">
        <v>0.35</v>
      </c>
      <c r="L78" s="31"/>
      <c r="M78" s="31"/>
      <c r="N78" s="31"/>
    </row>
    <row r="79" spans="1:14" s="1" customFormat="1" ht="48.75" customHeight="1" x14ac:dyDescent="0.2">
      <c r="A79" s="35"/>
      <c r="B79" s="37"/>
      <c r="C79" s="37"/>
      <c r="D79" s="18" t="s">
        <v>95</v>
      </c>
      <c r="E79" s="30" t="s">
        <v>194</v>
      </c>
      <c r="F79" s="30"/>
      <c r="G79" s="30"/>
      <c r="H79" s="31" t="s">
        <v>195</v>
      </c>
      <c r="I79" s="31"/>
      <c r="J79" s="10">
        <v>0.35</v>
      </c>
      <c r="K79" s="10">
        <v>0.35</v>
      </c>
      <c r="L79" s="31"/>
      <c r="M79" s="31"/>
      <c r="N79" s="31"/>
    </row>
    <row r="80" spans="1:14" s="1" customFormat="1" ht="24" customHeight="1" x14ac:dyDescent="0.2">
      <c r="A80" s="35"/>
      <c r="B80" s="37"/>
      <c r="C80" s="37"/>
      <c r="D80" s="18" t="s">
        <v>98</v>
      </c>
      <c r="E80" s="30" t="s">
        <v>196</v>
      </c>
      <c r="F80" s="30"/>
      <c r="G80" s="30"/>
      <c r="H80" s="31" t="s">
        <v>197</v>
      </c>
      <c r="I80" s="31"/>
      <c r="J80" s="10">
        <v>0.35</v>
      </c>
      <c r="K80" s="10">
        <v>0.35</v>
      </c>
      <c r="L80" s="31"/>
      <c r="M80" s="31"/>
      <c r="N80" s="31"/>
    </row>
    <row r="81" spans="1:14" s="1" customFormat="1" ht="24" customHeight="1" x14ac:dyDescent="0.2">
      <c r="A81" s="35"/>
      <c r="B81" s="37"/>
      <c r="C81" s="37"/>
      <c r="D81" s="18" t="s">
        <v>101</v>
      </c>
      <c r="E81" s="30" t="s">
        <v>198</v>
      </c>
      <c r="F81" s="30"/>
      <c r="G81" s="30"/>
      <c r="H81" s="31" t="s">
        <v>199</v>
      </c>
      <c r="I81" s="31"/>
      <c r="J81" s="10">
        <v>0.35</v>
      </c>
      <c r="K81" s="10">
        <v>0.35</v>
      </c>
      <c r="L81" s="31"/>
      <c r="M81" s="31"/>
      <c r="N81" s="31"/>
    </row>
    <row r="82" spans="1:14" s="1" customFormat="1" ht="404.25" customHeight="1" x14ac:dyDescent="0.2">
      <c r="A82" s="35"/>
      <c r="B82" s="37"/>
      <c r="C82" s="37"/>
      <c r="D82" s="18" t="s">
        <v>104</v>
      </c>
      <c r="E82" s="30" t="s">
        <v>200</v>
      </c>
      <c r="F82" s="30"/>
      <c r="G82" s="30"/>
      <c r="H82" s="31" t="s">
        <v>201</v>
      </c>
      <c r="I82" s="31"/>
      <c r="J82" s="10">
        <v>0.35</v>
      </c>
      <c r="K82" s="10">
        <v>0.35</v>
      </c>
      <c r="L82" s="31"/>
      <c r="M82" s="31"/>
      <c r="N82" s="31"/>
    </row>
    <row r="83" spans="1:14" s="1" customFormat="1" ht="61.5" customHeight="1" x14ac:dyDescent="0.2">
      <c r="A83" s="35"/>
      <c r="B83" s="37"/>
      <c r="C83" s="37"/>
      <c r="D83" s="18" t="s">
        <v>105</v>
      </c>
      <c r="E83" s="30" t="s">
        <v>202</v>
      </c>
      <c r="F83" s="30"/>
      <c r="G83" s="30"/>
      <c r="H83" s="31" t="s">
        <v>203</v>
      </c>
      <c r="I83" s="31"/>
      <c r="J83" s="10">
        <v>0.35</v>
      </c>
      <c r="K83" s="10">
        <v>0.35</v>
      </c>
      <c r="L83" s="31"/>
      <c r="M83" s="31"/>
      <c r="N83" s="31"/>
    </row>
    <row r="84" spans="1:14" s="1" customFormat="1" ht="24" customHeight="1" x14ac:dyDescent="0.2">
      <c r="A84" s="35"/>
      <c r="B84" s="37"/>
      <c r="C84" s="37"/>
      <c r="D84" s="18" t="s">
        <v>108</v>
      </c>
      <c r="E84" s="30" t="s">
        <v>204</v>
      </c>
      <c r="F84" s="30"/>
      <c r="G84" s="30"/>
      <c r="H84" s="31" t="s">
        <v>205</v>
      </c>
      <c r="I84" s="31"/>
      <c r="J84" s="10">
        <v>0.35</v>
      </c>
      <c r="K84" s="10">
        <v>0.35</v>
      </c>
      <c r="L84" s="31"/>
      <c r="M84" s="31"/>
      <c r="N84" s="31"/>
    </row>
    <row r="85" spans="1:14" s="1" customFormat="1" ht="51.75" customHeight="1" x14ac:dyDescent="0.2">
      <c r="A85" s="35"/>
      <c r="B85" s="37"/>
      <c r="C85" s="37"/>
      <c r="D85" s="18" t="s">
        <v>111</v>
      </c>
      <c r="E85" s="30" t="s">
        <v>206</v>
      </c>
      <c r="F85" s="30"/>
      <c r="G85" s="30"/>
      <c r="H85" s="31" t="s">
        <v>207</v>
      </c>
      <c r="I85" s="31"/>
      <c r="J85" s="10">
        <v>0.35</v>
      </c>
      <c r="K85" s="10">
        <v>0.35</v>
      </c>
      <c r="L85" s="12"/>
      <c r="M85" s="12"/>
      <c r="N85" s="12"/>
    </row>
    <row r="86" spans="1:14" s="1" customFormat="1" ht="24" customHeight="1" x14ac:dyDescent="0.2">
      <c r="A86" s="35"/>
      <c r="B86" s="37"/>
      <c r="C86" s="37"/>
      <c r="D86" s="18" t="s">
        <v>113</v>
      </c>
      <c r="E86" s="30" t="s">
        <v>208</v>
      </c>
      <c r="F86" s="30"/>
      <c r="G86" s="30"/>
      <c r="H86" s="31" t="s">
        <v>208</v>
      </c>
      <c r="I86" s="31"/>
      <c r="J86" s="10">
        <v>0.35</v>
      </c>
      <c r="K86" s="10">
        <v>0.35</v>
      </c>
      <c r="L86" s="12"/>
      <c r="M86" s="12"/>
      <c r="N86" s="12"/>
    </row>
    <row r="87" spans="1:14" s="1" customFormat="1" ht="97.5" customHeight="1" x14ac:dyDescent="0.2">
      <c r="A87" s="35"/>
      <c r="B87" s="37"/>
      <c r="C87" s="37"/>
      <c r="D87" s="18" t="s">
        <v>116</v>
      </c>
      <c r="E87" s="30" t="s">
        <v>209</v>
      </c>
      <c r="F87" s="30"/>
      <c r="G87" s="30"/>
      <c r="H87" s="31" t="s">
        <v>210</v>
      </c>
      <c r="I87" s="31"/>
      <c r="J87" s="10">
        <v>0.35</v>
      </c>
      <c r="K87" s="10">
        <v>0.35</v>
      </c>
      <c r="L87" s="12"/>
      <c r="M87" s="12"/>
      <c r="N87" s="12"/>
    </row>
    <row r="88" spans="1:14" s="1" customFormat="1" ht="222.75" customHeight="1" x14ac:dyDescent="0.2">
      <c r="A88" s="35"/>
      <c r="B88" s="37"/>
      <c r="C88" s="37"/>
      <c r="D88" s="18" t="s">
        <v>119</v>
      </c>
      <c r="E88" s="30" t="s">
        <v>211</v>
      </c>
      <c r="F88" s="30"/>
      <c r="G88" s="30"/>
      <c r="H88" s="31" t="s">
        <v>212</v>
      </c>
      <c r="I88" s="31"/>
      <c r="J88" s="10">
        <v>0.35</v>
      </c>
      <c r="K88" s="10">
        <v>0.35</v>
      </c>
      <c r="L88" s="31"/>
      <c r="M88" s="31"/>
      <c r="N88" s="31"/>
    </row>
    <row r="89" spans="1:14" s="1" customFormat="1" ht="57" customHeight="1" x14ac:dyDescent="0.2">
      <c r="A89" s="35"/>
      <c r="B89" s="37"/>
      <c r="C89" s="37"/>
      <c r="D89" s="18" t="s">
        <v>122</v>
      </c>
      <c r="E89" s="30" t="s">
        <v>213</v>
      </c>
      <c r="F89" s="30"/>
      <c r="G89" s="30"/>
      <c r="H89" s="31" t="s">
        <v>124</v>
      </c>
      <c r="I89" s="31"/>
      <c r="J89" s="10">
        <v>0.35</v>
      </c>
      <c r="K89" s="10">
        <v>0.35</v>
      </c>
      <c r="L89" s="31"/>
      <c r="M89" s="31"/>
      <c r="N89" s="31"/>
    </row>
    <row r="90" spans="1:14" s="1" customFormat="1" ht="24" customHeight="1" x14ac:dyDescent="0.2">
      <c r="A90" s="35"/>
      <c r="B90" s="37"/>
      <c r="C90" s="37"/>
      <c r="D90" s="18" t="s">
        <v>125</v>
      </c>
      <c r="E90" s="30" t="s">
        <v>214</v>
      </c>
      <c r="F90" s="30"/>
      <c r="G90" s="30"/>
      <c r="H90" s="31" t="s">
        <v>215</v>
      </c>
      <c r="I90" s="31"/>
      <c r="J90" s="10">
        <v>0.35</v>
      </c>
      <c r="K90" s="10">
        <v>0.35</v>
      </c>
      <c r="L90" s="31"/>
      <c r="M90" s="31"/>
      <c r="N90" s="31"/>
    </row>
    <row r="91" spans="1:14" s="1" customFormat="1" ht="66" customHeight="1" x14ac:dyDescent="0.2">
      <c r="A91" s="35"/>
      <c r="B91" s="37"/>
      <c r="C91" s="37"/>
      <c r="D91" s="18" t="s">
        <v>128</v>
      </c>
      <c r="E91" s="30" t="s">
        <v>216</v>
      </c>
      <c r="F91" s="30"/>
      <c r="G91" s="30"/>
      <c r="H91" s="31" t="s">
        <v>217</v>
      </c>
      <c r="I91" s="31"/>
      <c r="J91" s="10">
        <v>0.35</v>
      </c>
      <c r="K91" s="10">
        <v>0.35</v>
      </c>
      <c r="L91" s="31"/>
      <c r="M91" s="31"/>
      <c r="N91" s="31"/>
    </row>
    <row r="92" spans="1:14" s="1" customFormat="1" ht="66" customHeight="1" x14ac:dyDescent="0.2">
      <c r="A92" s="35"/>
      <c r="B92" s="37"/>
      <c r="C92" s="37"/>
      <c r="D92" s="18" t="s">
        <v>131</v>
      </c>
      <c r="E92" s="30" t="s">
        <v>218</v>
      </c>
      <c r="F92" s="30"/>
      <c r="G92" s="30"/>
      <c r="H92" s="31" t="s">
        <v>219</v>
      </c>
      <c r="I92" s="31"/>
      <c r="J92" s="10">
        <v>0.35</v>
      </c>
      <c r="K92" s="10">
        <v>0.35</v>
      </c>
      <c r="L92" s="31"/>
      <c r="M92" s="31"/>
      <c r="N92" s="31"/>
    </row>
    <row r="93" spans="1:14" s="1" customFormat="1" ht="53.25" customHeight="1" x14ac:dyDescent="0.2">
      <c r="A93" s="35"/>
      <c r="B93" s="37"/>
      <c r="C93" s="37"/>
      <c r="D93" s="18" t="s">
        <v>133</v>
      </c>
      <c r="E93" s="30" t="s">
        <v>220</v>
      </c>
      <c r="F93" s="30"/>
      <c r="G93" s="30"/>
      <c r="H93" s="31" t="s">
        <v>255</v>
      </c>
      <c r="I93" s="31"/>
      <c r="J93" s="10">
        <v>0.35</v>
      </c>
      <c r="K93" s="10">
        <v>0.35</v>
      </c>
      <c r="L93" s="31"/>
      <c r="M93" s="31"/>
      <c r="N93" s="31"/>
    </row>
    <row r="94" spans="1:14" s="1" customFormat="1" ht="30.75" customHeight="1" x14ac:dyDescent="0.2">
      <c r="A94" s="35"/>
      <c r="B94" s="37"/>
      <c r="C94" s="37"/>
      <c r="D94" s="18" t="s">
        <v>136</v>
      </c>
      <c r="E94" s="30" t="s">
        <v>221</v>
      </c>
      <c r="F94" s="30"/>
      <c r="G94" s="30"/>
      <c r="H94" s="31" t="s">
        <v>138</v>
      </c>
      <c r="I94" s="31"/>
      <c r="J94" s="10">
        <v>0.35</v>
      </c>
      <c r="K94" s="10">
        <v>0.35</v>
      </c>
      <c r="L94" s="31"/>
      <c r="M94" s="31"/>
      <c r="N94" s="31"/>
    </row>
    <row r="95" spans="1:14" s="1" customFormat="1" ht="24" customHeight="1" x14ac:dyDescent="0.2">
      <c r="A95" s="35"/>
      <c r="B95" s="37"/>
      <c r="C95" s="37"/>
      <c r="D95" s="18" t="s">
        <v>139</v>
      </c>
      <c r="E95" s="30" t="s">
        <v>222</v>
      </c>
      <c r="F95" s="30"/>
      <c r="G95" s="30"/>
      <c r="H95" s="31" t="s">
        <v>223</v>
      </c>
      <c r="I95" s="31"/>
      <c r="J95" s="10">
        <v>0.35</v>
      </c>
      <c r="K95" s="10">
        <v>0.35</v>
      </c>
      <c r="L95" s="31"/>
      <c r="M95" s="31"/>
      <c r="N95" s="31"/>
    </row>
    <row r="96" spans="1:14" s="1" customFormat="1" ht="24" customHeight="1" x14ac:dyDescent="0.2">
      <c r="A96" s="35"/>
      <c r="B96" s="37"/>
      <c r="C96" s="37"/>
      <c r="D96" s="18" t="s">
        <v>142</v>
      </c>
      <c r="E96" s="30" t="s">
        <v>224</v>
      </c>
      <c r="F96" s="30"/>
      <c r="G96" s="30"/>
      <c r="H96" s="31" t="s">
        <v>225</v>
      </c>
      <c r="I96" s="31"/>
      <c r="J96" s="10">
        <v>0.35</v>
      </c>
      <c r="K96" s="10">
        <v>0.2</v>
      </c>
      <c r="L96" s="31"/>
      <c r="M96" s="31"/>
      <c r="N96" s="31"/>
    </row>
    <row r="97" spans="1:14" s="1" customFormat="1" ht="24" customHeight="1" x14ac:dyDescent="0.2">
      <c r="A97" s="35"/>
      <c r="B97" s="37"/>
      <c r="C97" s="37"/>
      <c r="D97" s="18" t="s">
        <v>145</v>
      </c>
      <c r="E97" s="30" t="s">
        <v>161</v>
      </c>
      <c r="F97" s="30"/>
      <c r="G97" s="30"/>
      <c r="H97" s="31" t="s">
        <v>226</v>
      </c>
      <c r="I97" s="31"/>
      <c r="J97" s="10">
        <v>0.35</v>
      </c>
      <c r="K97" s="10">
        <v>0.35</v>
      </c>
      <c r="L97" s="31"/>
      <c r="M97" s="31"/>
      <c r="N97" s="31"/>
    </row>
    <row r="98" spans="1:14" s="1" customFormat="1" ht="24" customHeight="1" x14ac:dyDescent="0.2">
      <c r="A98" s="35"/>
      <c r="B98" s="37"/>
      <c r="C98" s="37"/>
      <c r="D98" s="18" t="s">
        <v>148</v>
      </c>
      <c r="E98" s="30" t="s">
        <v>227</v>
      </c>
      <c r="F98" s="30"/>
      <c r="G98" s="30"/>
      <c r="H98" s="31" t="s">
        <v>228</v>
      </c>
      <c r="I98" s="31"/>
      <c r="J98" s="10">
        <v>0.35</v>
      </c>
      <c r="K98" s="10">
        <v>0.35</v>
      </c>
      <c r="L98" s="31"/>
      <c r="M98" s="31"/>
      <c r="N98" s="31"/>
    </row>
    <row r="99" spans="1:14" s="1" customFormat="1" ht="54" customHeight="1" x14ac:dyDescent="0.2">
      <c r="A99" s="35"/>
      <c r="B99" s="37"/>
      <c r="C99" s="37"/>
      <c r="D99" s="18" t="s">
        <v>151</v>
      </c>
      <c r="E99" s="30" t="s">
        <v>229</v>
      </c>
      <c r="F99" s="30"/>
      <c r="G99" s="30"/>
      <c r="H99" s="31" t="s">
        <v>230</v>
      </c>
      <c r="I99" s="31"/>
      <c r="J99" s="10">
        <v>0.35</v>
      </c>
      <c r="K99" s="10">
        <v>0.35</v>
      </c>
      <c r="L99" s="31"/>
      <c r="M99" s="31"/>
      <c r="N99" s="31"/>
    </row>
    <row r="100" spans="1:14" s="1" customFormat="1" ht="42.75" customHeight="1" x14ac:dyDescent="0.2">
      <c r="A100" s="35"/>
      <c r="B100" s="37"/>
      <c r="C100" s="37"/>
      <c r="D100" s="18" t="s">
        <v>154</v>
      </c>
      <c r="E100" s="30" t="s">
        <v>231</v>
      </c>
      <c r="F100" s="30"/>
      <c r="G100" s="30"/>
      <c r="H100" s="31" t="s">
        <v>231</v>
      </c>
      <c r="I100" s="31"/>
      <c r="J100" s="10">
        <v>0.3</v>
      </c>
      <c r="K100" s="10">
        <v>0.35</v>
      </c>
      <c r="L100" s="31"/>
      <c r="M100" s="31"/>
      <c r="N100" s="31"/>
    </row>
    <row r="101" spans="1:14" s="1" customFormat="1" ht="24" customHeight="1" x14ac:dyDescent="0.2">
      <c r="A101" s="35"/>
      <c r="B101" s="37"/>
      <c r="C101" s="18" t="s">
        <v>232</v>
      </c>
      <c r="D101" s="18" t="s">
        <v>233</v>
      </c>
      <c r="E101" s="30" t="s">
        <v>234</v>
      </c>
      <c r="F101" s="30"/>
      <c r="G101" s="30"/>
      <c r="H101" s="31" t="s">
        <v>235</v>
      </c>
      <c r="I101" s="31"/>
      <c r="J101" s="10">
        <v>10</v>
      </c>
      <c r="K101" s="10">
        <v>10</v>
      </c>
      <c r="L101" s="31"/>
      <c r="M101" s="31"/>
      <c r="N101" s="31"/>
    </row>
    <row r="102" spans="1:14" s="1" customFormat="1" ht="24" customHeight="1" x14ac:dyDescent="0.2">
      <c r="A102" s="35"/>
      <c r="B102" s="37"/>
      <c r="C102" s="18" t="s">
        <v>236</v>
      </c>
      <c r="D102" s="18" t="s">
        <v>237</v>
      </c>
      <c r="E102" s="30" t="s">
        <v>238</v>
      </c>
      <c r="F102" s="30"/>
      <c r="G102" s="30"/>
      <c r="H102" s="31" t="s">
        <v>239</v>
      </c>
      <c r="I102" s="31"/>
      <c r="J102" s="10">
        <v>10</v>
      </c>
      <c r="K102" s="10">
        <v>8</v>
      </c>
      <c r="L102" s="31"/>
      <c r="M102" s="31"/>
      <c r="N102" s="31"/>
    </row>
    <row r="103" spans="1:14" s="1" customFormat="1" ht="53.25" customHeight="1" x14ac:dyDescent="0.2">
      <c r="A103" s="35"/>
      <c r="B103" s="30" t="s">
        <v>240</v>
      </c>
      <c r="C103" s="30" t="s">
        <v>241</v>
      </c>
      <c r="D103" s="18" t="s">
        <v>242</v>
      </c>
      <c r="E103" s="30" t="s">
        <v>243</v>
      </c>
      <c r="F103" s="30"/>
      <c r="G103" s="30"/>
      <c r="H103" s="31" t="s">
        <v>243</v>
      </c>
      <c r="I103" s="31"/>
      <c r="J103" s="10">
        <v>10</v>
      </c>
      <c r="K103" s="10">
        <v>8</v>
      </c>
      <c r="L103" s="31"/>
      <c r="M103" s="31"/>
      <c r="N103" s="31"/>
    </row>
    <row r="104" spans="1:14" s="1" customFormat="1" ht="53.25" customHeight="1" x14ac:dyDescent="0.2">
      <c r="A104" s="35"/>
      <c r="B104" s="37"/>
      <c r="C104" s="37"/>
      <c r="D104" s="18" t="s">
        <v>244</v>
      </c>
      <c r="E104" s="30" t="s">
        <v>245</v>
      </c>
      <c r="F104" s="30"/>
      <c r="G104" s="30"/>
      <c r="H104" s="31" t="s">
        <v>245</v>
      </c>
      <c r="I104" s="31"/>
      <c r="J104" s="10">
        <v>10</v>
      </c>
      <c r="K104" s="10">
        <v>8</v>
      </c>
      <c r="L104" s="31"/>
      <c r="M104" s="31"/>
      <c r="N104" s="31"/>
    </row>
    <row r="105" spans="1:14" s="1" customFormat="1" ht="53.25" customHeight="1" x14ac:dyDescent="0.2">
      <c r="A105" s="35"/>
      <c r="B105" s="37"/>
      <c r="C105" s="37"/>
      <c r="D105" s="18" t="s">
        <v>246</v>
      </c>
      <c r="E105" s="30" t="s">
        <v>247</v>
      </c>
      <c r="F105" s="30"/>
      <c r="G105" s="30"/>
      <c r="H105" s="31" t="s">
        <v>247</v>
      </c>
      <c r="I105" s="31"/>
      <c r="J105" s="10">
        <v>10</v>
      </c>
      <c r="K105" s="10">
        <v>8</v>
      </c>
      <c r="L105" s="31"/>
      <c r="M105" s="31"/>
      <c r="N105" s="31"/>
    </row>
    <row r="106" spans="1:14" s="1" customFormat="1" ht="60" customHeight="1" x14ac:dyDescent="0.2">
      <c r="A106" s="36"/>
      <c r="B106" s="18" t="s">
        <v>248</v>
      </c>
      <c r="C106" s="18" t="s">
        <v>249</v>
      </c>
      <c r="D106" s="18" t="s">
        <v>250</v>
      </c>
      <c r="E106" s="30" t="s">
        <v>251</v>
      </c>
      <c r="F106" s="30"/>
      <c r="G106" s="30"/>
      <c r="H106" s="31" t="s">
        <v>251</v>
      </c>
      <c r="I106" s="31"/>
      <c r="J106" s="10">
        <v>10</v>
      </c>
      <c r="K106" s="10">
        <v>8</v>
      </c>
      <c r="L106" s="31"/>
      <c r="M106" s="31"/>
      <c r="N106" s="31"/>
    </row>
    <row r="107" spans="1:14" x14ac:dyDescent="0.2">
      <c r="A107" s="23" t="s">
        <v>252</v>
      </c>
      <c r="B107" s="23"/>
      <c r="C107" s="23"/>
      <c r="D107" s="23"/>
      <c r="E107" s="23"/>
      <c r="F107" s="23"/>
      <c r="G107" s="23"/>
      <c r="H107" s="23"/>
      <c r="I107" s="23"/>
      <c r="J107" s="16">
        <f>SUM(J15:J106)+I8</f>
        <v>100.00000000000004</v>
      </c>
      <c r="K107" s="16">
        <f>SUM(K15:K106)+N8</f>
        <v>88.949772573033755</v>
      </c>
      <c r="L107" s="24"/>
      <c r="M107" s="24"/>
      <c r="N107" s="24"/>
    </row>
    <row r="108" spans="1:14" x14ac:dyDescent="0.2">
      <c r="A108" s="11"/>
      <c r="B108" s="11"/>
      <c r="C108" s="11"/>
      <c r="D108" s="11"/>
      <c r="E108" s="11"/>
      <c r="F108" s="11"/>
      <c r="G108" s="11"/>
      <c r="H108" s="11"/>
      <c r="I108" s="11"/>
      <c r="J108" s="13"/>
      <c r="K108" s="11"/>
      <c r="L108" s="11"/>
      <c r="M108" s="11"/>
      <c r="N108" s="11"/>
    </row>
    <row r="109" spans="1:14" ht="127.15" customHeight="1" x14ac:dyDescent="0.2">
      <c r="A109" s="32" t="s">
        <v>253</v>
      </c>
      <c r="B109" s="32"/>
      <c r="C109" s="32"/>
      <c r="D109" s="32"/>
      <c r="E109" s="32"/>
      <c r="F109" s="32"/>
      <c r="G109" s="32"/>
      <c r="H109" s="32"/>
      <c r="I109" s="32"/>
      <c r="J109" s="33"/>
      <c r="K109" s="32"/>
      <c r="L109" s="32"/>
      <c r="M109" s="32"/>
      <c r="N109" s="32"/>
    </row>
  </sheetData>
  <mergeCells count="311">
    <mergeCell ref="A12:A13"/>
    <mergeCell ref="A15:A106"/>
    <mergeCell ref="B15:B102"/>
    <mergeCell ref="B103:B105"/>
    <mergeCell ref="C15:C57"/>
    <mergeCell ref="C58:C100"/>
    <mergeCell ref="C103:C105"/>
    <mergeCell ref="A7:B11"/>
    <mergeCell ref="E105:G105"/>
    <mergeCell ref="E99:G99"/>
    <mergeCell ref="E91:G91"/>
    <mergeCell ref="E87:G87"/>
    <mergeCell ref="E83:G83"/>
    <mergeCell ref="E80:G80"/>
    <mergeCell ref="E73:G73"/>
    <mergeCell ref="E67:G67"/>
    <mergeCell ref="E61:G61"/>
    <mergeCell ref="E55:G55"/>
    <mergeCell ref="E49:G49"/>
    <mergeCell ref="E43:G43"/>
    <mergeCell ref="E37:G37"/>
    <mergeCell ref="E31:G31"/>
    <mergeCell ref="E25:G25"/>
    <mergeCell ref="E19:G19"/>
    <mergeCell ref="H105:I105"/>
    <mergeCell ref="L105:N105"/>
    <mergeCell ref="E106:G106"/>
    <mergeCell ref="H106:I106"/>
    <mergeCell ref="L106:N106"/>
    <mergeCell ref="A107:I107"/>
    <mergeCell ref="L107:N107"/>
    <mergeCell ref="A109:N109"/>
    <mergeCell ref="E102:G102"/>
    <mergeCell ref="H102:I102"/>
    <mergeCell ref="L102:N102"/>
    <mergeCell ref="E103:G103"/>
    <mergeCell ref="H103:I103"/>
    <mergeCell ref="L103:N103"/>
    <mergeCell ref="E104:G104"/>
    <mergeCell ref="H104:I104"/>
    <mergeCell ref="L104:N104"/>
    <mergeCell ref="H99:I99"/>
    <mergeCell ref="L99:N99"/>
    <mergeCell ref="E100:G100"/>
    <mergeCell ref="H100:I100"/>
    <mergeCell ref="L100:N100"/>
    <mergeCell ref="E101:G101"/>
    <mergeCell ref="H101:I101"/>
    <mergeCell ref="L101:N101"/>
    <mergeCell ref="E95:G95"/>
    <mergeCell ref="H95:I95"/>
    <mergeCell ref="L95:N95"/>
    <mergeCell ref="E96:G96"/>
    <mergeCell ref="H96:I96"/>
    <mergeCell ref="E97:G97"/>
    <mergeCell ref="H97:I97"/>
    <mergeCell ref="L97:N97"/>
    <mergeCell ref="E98:G98"/>
    <mergeCell ref="H98:I98"/>
    <mergeCell ref="L98:N98"/>
    <mergeCell ref="L96:N96"/>
    <mergeCell ref="H91:I91"/>
    <mergeCell ref="L91:N91"/>
    <mergeCell ref="E92:G92"/>
    <mergeCell ref="H92:I92"/>
    <mergeCell ref="L92:N92"/>
    <mergeCell ref="E93:G93"/>
    <mergeCell ref="H93:I93"/>
    <mergeCell ref="E94:G94"/>
    <mergeCell ref="H94:I94"/>
    <mergeCell ref="L94:N94"/>
    <mergeCell ref="L93:N93"/>
    <mergeCell ref="H87:I87"/>
    <mergeCell ref="E88:G88"/>
    <mergeCell ref="H88:I88"/>
    <mergeCell ref="L88:N88"/>
    <mergeCell ref="E89:G89"/>
    <mergeCell ref="H89:I89"/>
    <mergeCell ref="L89:N89"/>
    <mergeCell ref="E90:G90"/>
    <mergeCell ref="H90:I90"/>
    <mergeCell ref="L90:N90"/>
    <mergeCell ref="H83:I83"/>
    <mergeCell ref="L83:N83"/>
    <mergeCell ref="E84:G84"/>
    <mergeCell ref="H84:I84"/>
    <mergeCell ref="L84:N84"/>
    <mergeCell ref="E85:G85"/>
    <mergeCell ref="H85:I85"/>
    <mergeCell ref="E86:G86"/>
    <mergeCell ref="H86:I86"/>
    <mergeCell ref="H80:I80"/>
    <mergeCell ref="L80:N80"/>
    <mergeCell ref="E81:G81"/>
    <mergeCell ref="H81:I81"/>
    <mergeCell ref="L81:N81"/>
    <mergeCell ref="E82:G82"/>
    <mergeCell ref="H82:I82"/>
    <mergeCell ref="L82:N82"/>
    <mergeCell ref="E76:G76"/>
    <mergeCell ref="H76:I76"/>
    <mergeCell ref="L76:N76"/>
    <mergeCell ref="E77:G77"/>
    <mergeCell ref="H77:I77"/>
    <mergeCell ref="L77:N77"/>
    <mergeCell ref="E78:G78"/>
    <mergeCell ref="H78:I78"/>
    <mergeCell ref="E79:G79"/>
    <mergeCell ref="H79:I79"/>
    <mergeCell ref="L79:N79"/>
    <mergeCell ref="L78:N78"/>
    <mergeCell ref="H73:I73"/>
    <mergeCell ref="L73:N73"/>
    <mergeCell ref="E74:G74"/>
    <mergeCell ref="H74:I74"/>
    <mergeCell ref="L74:N74"/>
    <mergeCell ref="E75:G75"/>
    <mergeCell ref="H75:I75"/>
    <mergeCell ref="L75:N75"/>
    <mergeCell ref="E70:G70"/>
    <mergeCell ref="H70:I70"/>
    <mergeCell ref="L70:N70"/>
    <mergeCell ref="E71:G71"/>
    <mergeCell ref="H71:I71"/>
    <mergeCell ref="L71:N71"/>
    <mergeCell ref="E72:G72"/>
    <mergeCell ref="H72:I72"/>
    <mergeCell ref="L72:N72"/>
    <mergeCell ref="H67:I67"/>
    <mergeCell ref="L67:N67"/>
    <mergeCell ref="E68:G68"/>
    <mergeCell ref="H68:I68"/>
    <mergeCell ref="L68:N68"/>
    <mergeCell ref="E69:G69"/>
    <mergeCell ref="H69:I69"/>
    <mergeCell ref="L69:N69"/>
    <mergeCell ref="E64:G64"/>
    <mergeCell ref="H64:I64"/>
    <mergeCell ref="L64:N64"/>
    <mergeCell ref="E65:G65"/>
    <mergeCell ref="H65:I65"/>
    <mergeCell ref="L65:N65"/>
    <mergeCell ref="E66:G66"/>
    <mergeCell ref="H66:I66"/>
    <mergeCell ref="L66:N66"/>
    <mergeCell ref="H61:I61"/>
    <mergeCell ref="L61:N61"/>
    <mergeCell ref="E62:G62"/>
    <mergeCell ref="H62:I62"/>
    <mergeCell ref="L62:N62"/>
    <mergeCell ref="E63:G63"/>
    <mergeCell ref="H63:I63"/>
    <mergeCell ref="L63:N63"/>
    <mergeCell ref="E58:G58"/>
    <mergeCell ref="H58:I58"/>
    <mergeCell ref="L58:N58"/>
    <mergeCell ref="E59:G59"/>
    <mergeCell ref="H59:I59"/>
    <mergeCell ref="L59:N59"/>
    <mergeCell ref="E60:G60"/>
    <mergeCell ref="H60:I60"/>
    <mergeCell ref="L60:N60"/>
    <mergeCell ref="H55:I55"/>
    <mergeCell ref="L55:N55"/>
    <mergeCell ref="E56:G56"/>
    <mergeCell ref="H56:I56"/>
    <mergeCell ref="L56:N56"/>
    <mergeCell ref="E57:G57"/>
    <mergeCell ref="H57:I57"/>
    <mergeCell ref="L57:N57"/>
    <mergeCell ref="E52:G52"/>
    <mergeCell ref="H52:I52"/>
    <mergeCell ref="L52:N52"/>
    <mergeCell ref="E53:G53"/>
    <mergeCell ref="H53:I53"/>
    <mergeCell ref="L53:N53"/>
    <mergeCell ref="E54:G54"/>
    <mergeCell ref="H54:I54"/>
    <mergeCell ref="L54:N54"/>
    <mergeCell ref="H49:I49"/>
    <mergeCell ref="L49:N49"/>
    <mergeCell ref="E50:G50"/>
    <mergeCell ref="H50:I50"/>
    <mergeCell ref="L50:N50"/>
    <mergeCell ref="E51:G51"/>
    <mergeCell ref="H51:I51"/>
    <mergeCell ref="L51:N51"/>
    <mergeCell ref="E46:G46"/>
    <mergeCell ref="H46:I46"/>
    <mergeCell ref="L46:N46"/>
    <mergeCell ref="E47:G47"/>
    <mergeCell ref="H47:I47"/>
    <mergeCell ref="L47:N47"/>
    <mergeCell ref="E48:G48"/>
    <mergeCell ref="H48:I48"/>
    <mergeCell ref="L48:N48"/>
    <mergeCell ref="H43:I43"/>
    <mergeCell ref="L43:N43"/>
    <mergeCell ref="E44:G44"/>
    <mergeCell ref="H44:I44"/>
    <mergeCell ref="L44:N44"/>
    <mergeCell ref="E45:G45"/>
    <mergeCell ref="H45:I45"/>
    <mergeCell ref="L45:N45"/>
    <mergeCell ref="E40:G40"/>
    <mergeCell ref="H40:I40"/>
    <mergeCell ref="L40:N40"/>
    <mergeCell ref="E41:G41"/>
    <mergeCell ref="H41:I41"/>
    <mergeCell ref="L41:N41"/>
    <mergeCell ref="E42:G42"/>
    <mergeCell ref="H42:I42"/>
    <mergeCell ref="L42:N42"/>
    <mergeCell ref="H37:I37"/>
    <mergeCell ref="L37:N37"/>
    <mergeCell ref="E38:G38"/>
    <mergeCell ref="H38:I38"/>
    <mergeCell ref="L38:N38"/>
    <mergeCell ref="E39:G39"/>
    <mergeCell ref="H39:I39"/>
    <mergeCell ref="L39:N39"/>
    <mergeCell ref="E34:G34"/>
    <mergeCell ref="H34:I34"/>
    <mergeCell ref="L34:N34"/>
    <mergeCell ref="E35:G35"/>
    <mergeCell ref="H35:I35"/>
    <mergeCell ref="L35:N35"/>
    <mergeCell ref="E36:G36"/>
    <mergeCell ref="H36:I36"/>
    <mergeCell ref="L36:N36"/>
    <mergeCell ref="H31:I31"/>
    <mergeCell ref="L31:N31"/>
    <mergeCell ref="E32:G32"/>
    <mergeCell ref="H32:I32"/>
    <mergeCell ref="L32:N32"/>
    <mergeCell ref="E33:G33"/>
    <mergeCell ref="H33:I33"/>
    <mergeCell ref="L33:N33"/>
    <mergeCell ref="E28:G28"/>
    <mergeCell ref="H28:I28"/>
    <mergeCell ref="L28:N28"/>
    <mergeCell ref="E29:G29"/>
    <mergeCell ref="H29:I29"/>
    <mergeCell ref="L29:N29"/>
    <mergeCell ref="E30:G30"/>
    <mergeCell ref="H30:I30"/>
    <mergeCell ref="L30:N30"/>
    <mergeCell ref="H25:I25"/>
    <mergeCell ref="L25:N25"/>
    <mergeCell ref="E26:G26"/>
    <mergeCell ref="H26:I26"/>
    <mergeCell ref="L26:N26"/>
    <mergeCell ref="E27:G27"/>
    <mergeCell ref="H27:I27"/>
    <mergeCell ref="L27:N27"/>
    <mergeCell ref="E22:G22"/>
    <mergeCell ref="H22:I22"/>
    <mergeCell ref="L22:N22"/>
    <mergeCell ref="E23:G23"/>
    <mergeCell ref="H23:I23"/>
    <mergeCell ref="L23:N23"/>
    <mergeCell ref="E24:G24"/>
    <mergeCell ref="H24:I24"/>
    <mergeCell ref="L24:N24"/>
    <mergeCell ref="H19:I19"/>
    <mergeCell ref="L19:N19"/>
    <mergeCell ref="E20:G20"/>
    <mergeCell ref="H20:I20"/>
    <mergeCell ref="L20:N20"/>
    <mergeCell ref="E21:G21"/>
    <mergeCell ref="H21:I21"/>
    <mergeCell ref="L21:N21"/>
    <mergeCell ref="E16:G16"/>
    <mergeCell ref="H16:I16"/>
    <mergeCell ref="L16:N16"/>
    <mergeCell ref="E17:G17"/>
    <mergeCell ref="H17:I17"/>
    <mergeCell ref="L17:N17"/>
    <mergeCell ref="E18:G18"/>
    <mergeCell ref="H18:I18"/>
    <mergeCell ref="L18:N18"/>
    <mergeCell ref="B12:G12"/>
    <mergeCell ref="H12:N12"/>
    <mergeCell ref="B13:G13"/>
    <mergeCell ref="H13:N13"/>
    <mergeCell ref="E14:G14"/>
    <mergeCell ref="H14:I14"/>
    <mergeCell ref="L14:N14"/>
    <mergeCell ref="E15:G15"/>
    <mergeCell ref="H15:I15"/>
    <mergeCell ref="L15:N15"/>
    <mergeCell ref="C7:E7"/>
    <mergeCell ref="I7:L7"/>
    <mergeCell ref="C8:E8"/>
    <mergeCell ref="I8:L8"/>
    <mergeCell ref="C9:E9"/>
    <mergeCell ref="I9:L9"/>
    <mergeCell ref="C10:E10"/>
    <mergeCell ref="I10:L10"/>
    <mergeCell ref="C11:E11"/>
    <mergeCell ref="I11:L11"/>
    <mergeCell ref="A2:N2"/>
    <mergeCell ref="A3:N3"/>
    <mergeCell ref="A4:B4"/>
    <mergeCell ref="C4:N4"/>
    <mergeCell ref="A5:B5"/>
    <mergeCell ref="C5:G5"/>
    <mergeCell ref="I5:N5"/>
    <mergeCell ref="A6:B6"/>
    <mergeCell ref="C6:G6"/>
    <mergeCell ref="I6:N6"/>
  </mergeCells>
  <phoneticPr fontId="13"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10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2022-06-06T10:01:15Z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592ADF6E92EA4F5B863F21AD5D6F4667</vt:lpwstr>
  </property>
  <property fmtid="{D5CDD505-2E9C-101B-9397-08002B2CF9AE}" pid="3" name="KSOProductBuildVer">
    <vt:lpwstr>2052-11.1.0.11691</vt:lpwstr>
  </property>
  <property fmtid="{D5CDD505-2E9C-101B-9397-08002B2CF9AE}" pid="4" name="KSOReadingLayout">
    <vt:bool>true</vt:bool>
  </property>
</Properties>
</file>