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FD3DA1C3-ABE5-4BCD-A2EA-C100493C9F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4" i="1" l="1"/>
  <c r="M8" i="1"/>
  <c r="N8" i="1" s="1"/>
  <c r="K34" i="1" s="1"/>
</calcChain>
</file>

<file path=xl/sharedStrings.xml><?xml version="1.0" encoding="utf-8"?>
<sst xmlns="http://schemas.openxmlformats.org/spreadsheetml/2006/main" count="120" uniqueCount="98">
  <si>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</si>
  <si>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</si>
  <si>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</si>
  <si>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</si>
  <si>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创新能力建设—作物表型组学协同创新</t>
  </si>
  <si>
    <t>主管部门</t>
  </si>
  <si>
    <t>北京市农林科学院</t>
  </si>
  <si>
    <t>实施单位</t>
  </si>
  <si>
    <t>北京市农林科学院信息技术研究中心</t>
  </si>
  <si>
    <t>项目负责人</t>
  </si>
  <si>
    <t>赵春江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</si>
  <si>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</si>
  <si>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</si>
  <si>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</si>
  <si>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</si>
  <si>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</si>
  <si>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</si>
  <si>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</si>
  <si>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</si>
  <si>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</si>
  <si>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</si>
  <si>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</si>
  <si>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</si>
  <si>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</si>
  <si>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</si>
  <si>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</si>
  <si>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</si>
  <si>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目标1：建立作物室内、温室、田间不同生境条件下表型数据采集与分析规范1套；
目标2：系统获取玉米优质种质资源籽粒、维管束、株型、冠层等表型数据，构建NP群体玉米表型组数据库1个（自交系样本量≥200份）；
目标3：开展玉米表型组—基因组关联分析，鉴定调控玉米株型/茎秆/籽粒解剖形态的QTL/基因；
目标4：构建基于表型组学的作物群体光合生产力模拟结构功能模型各1套，实现对玉米水分利用率、光能高效利用的精准评价
目标5：录用或发表论文6-8篇，其中SCI/EI论文3-4篇；
目标6：申请国家专利4-5项，其中发明专利1-2项，获得软件著作权登记1-2项；
目标7：培养硕/博士研究生2-3名，青年学术带头人1-2名，博士后1-2名。</t>
  </si>
  <si>
    <r>
      <rPr>
        <sz val="9"/>
        <color theme="1"/>
        <rFont val="宋体"/>
        <family val="3"/>
        <charset val="134"/>
      </rPr>
      <t>（1）建立多生境条件表型数据采集与分析规范1套；系统获取玉米多尺度表型数据，建立NP群体玉米表型组数据库1个（样本量526个）；开展了玉米株型、茎秆/果穗柄维管束和子粒空腔表型特征分析及遗传机制研究，挖掘出关键性状候选基因；遴选出10个抗旱性较好的小麦转基因新品系；对玉米盐胁迫和高镉胁迫条件玉米进行了高通量表型鉴定，开展了GWAS分析和QTL定位研究;构建作物群体光合生产力模拟结构功能模型各1套；（2）发表课题第一标注论文8篇（其中SCI收录4篇），其它标注论文5篇（其中SCI收录3篇）；获得授权专利12项，新申请国家专利4项，其中发明专利2项，外观设计专利2项并获取授权，获得软件著作权</t>
    </r>
    <r>
      <rPr>
        <sz val="9"/>
        <rFont val="宋体"/>
        <family val="3"/>
        <charset val="134"/>
      </rPr>
      <t>登记3项；出版专著1部；（3）培养硕/博士研究生8名，青年学术带头人3人，博士后1名</t>
    </r>
    <r>
      <rPr>
        <sz val="9"/>
        <color theme="1"/>
        <rFont val="宋体"/>
        <family val="3"/>
        <charset val="134"/>
      </rPr>
      <t>;在读博士生樊江川获得北京市科技新星资助；张颖获得北京市农林科学院第五届青年学术论坛一等奖；课题组联合国内外优势研究团队在Frontiers in Plant Science（JCR-Q1，5.754）和Agromony（JCR-Q1，3.417）两个SCI期刊创办了植物表型专刊；依托该项目研发的“高通量三维激光雷达成像表型测量系统LQ-CropLidar” 获第48届日内瓦国际发明展银奖。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</si>
  <si>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</si>
  <si>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</si>
  <si>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</si>
  <si>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</si>
  <si>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</si>
  <si>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</si>
  <si>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</si>
  <si>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</si>
  <si>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</si>
  <si>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规范</t>
  </si>
  <si>
    <t>1套</t>
  </si>
  <si>
    <t>数据库</t>
  </si>
  <si>
    <t>1个</t>
  </si>
  <si>
    <t>模型</t>
  </si>
  <si>
    <t>2套</t>
  </si>
  <si>
    <t>论文</t>
  </si>
  <si>
    <t>6-8篇</t>
  </si>
  <si>
    <t>13篇（第一标注8篇，其它标注5篇）</t>
  </si>
  <si>
    <t>专利、软著</t>
  </si>
  <si>
    <t>4-5项，1-2项</t>
  </si>
  <si>
    <t>4项，3项</t>
  </si>
  <si>
    <t>质量指标
（15分）</t>
  </si>
  <si>
    <t>SCI/EI论文</t>
  </si>
  <si>
    <t>录用或发表SCI/EI论文3-4篇</t>
  </si>
  <si>
    <t>发表论文中SCI论文7篇（第一标注4篇，其它标注3篇）</t>
  </si>
  <si>
    <t>申请专利为发明专利</t>
  </si>
  <si>
    <t>申请发明专利1-2项</t>
  </si>
  <si>
    <t>申请发明专利2项</t>
  </si>
  <si>
    <t>时效指标
（10分）</t>
  </si>
  <si>
    <t>建立1套规范</t>
  </si>
  <si>
    <t>12月完成1套数据采集与分析规范</t>
  </si>
  <si>
    <t>12月份完成1套数据采集与分析规范</t>
  </si>
  <si>
    <t>构建1个数据库</t>
  </si>
  <si>
    <t>12月完成1个数据库构建</t>
  </si>
  <si>
    <t>12月份完成1个数据库构建</t>
  </si>
  <si>
    <t>构建模型2套</t>
  </si>
  <si>
    <t>12月完成2套模型构建</t>
  </si>
  <si>
    <t>12月份完成玉米群体光合生产力模拟结构功能模型各1套</t>
  </si>
  <si>
    <t>录用或发表论文6篇</t>
  </si>
  <si>
    <t>12月完成录用或发表论文6篇</t>
  </si>
  <si>
    <t>12月份发表论文8篇</t>
  </si>
  <si>
    <t>4项专利受理；获得软件著作权登记1项</t>
  </si>
  <si>
    <t>12月完成4项专利受理，获得软件著作权登记1项</t>
  </si>
  <si>
    <t>12月份申请发明专利2项，申请并授权外观专利2项，获得软件著作权登记3项</t>
  </si>
  <si>
    <t>成本指标（10分）</t>
  </si>
  <si>
    <t>项目预算控制在199.9945万元</t>
  </si>
  <si>
    <t>200.00万元</t>
  </si>
  <si>
    <t>199.9945万元</t>
  </si>
  <si>
    <t>55.35元余额财政授权注销</t>
  </si>
  <si>
    <t>效益指标
（30分）</t>
  </si>
  <si>
    <t>经济效益指标</t>
  </si>
  <si>
    <t>经济效益得到提升</t>
  </si>
  <si>
    <t>降低人工数据采集成本</t>
  </si>
  <si>
    <t>显著提升室内、温室、田间多生境作物表型信息采集的效率与解析精度，降低数据采集成本</t>
  </si>
  <si>
    <t>效益在后续工作中进一步体现</t>
  </si>
  <si>
    <t>社会效益指标</t>
  </si>
  <si>
    <t>促进现代农业育种信息化、智慧栽培技术进步</t>
  </si>
  <si>
    <t>生态效益指标</t>
  </si>
  <si>
    <t>不涉及</t>
  </si>
  <si>
    <t>可持续影响指标</t>
  </si>
  <si>
    <t>提升可持续影响</t>
  </si>
  <si>
    <t>对育种环节中性状筛选、遗传解析、栽培中品种鉴定及评价等技术方法效率的提高具有持续的推动作用</t>
  </si>
  <si>
    <t>满意度指标
（10分）</t>
  </si>
  <si>
    <t>服务对象满意度指标</t>
  </si>
  <si>
    <t>满意</t>
  </si>
  <si>
    <t>基本满意</t>
  </si>
  <si>
    <t>服务对象满意度在后续工作中进一步提升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</si>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</sst>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3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view="pageBreakPreview" zoomScaleNormal="100" workbookViewId="0">
      <selection activeCell="O11" sqref="O11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">
      <c r="A4" s="13" t="s">
        <v>3</v>
      </c>
      <c r="B4" s="13"/>
      <c r="C4" s="14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">
      <c r="A5" s="13" t="s">
        <v>5</v>
      </c>
      <c r="B5" s="13"/>
      <c r="C5" s="14" t="s">
        <v>6</v>
      </c>
      <c r="D5" s="14"/>
      <c r="E5" s="14"/>
      <c r="F5" s="14"/>
      <c r="G5" s="14"/>
      <c r="H5" s="2" t="s">
        <v>7</v>
      </c>
      <c r="I5" s="14" t="s">
        <v>8</v>
      </c>
      <c r="J5" s="14"/>
      <c r="K5" s="14"/>
      <c r="L5" s="14"/>
      <c r="M5" s="14"/>
      <c r="N5" s="14"/>
    </row>
    <row r="6" spans="1:14" x14ac:dyDescent="0.2">
      <c r="A6" s="13" t="s">
        <v>9</v>
      </c>
      <c r="B6" s="13"/>
      <c r="C6" s="14" t="s">
        <v>10</v>
      </c>
      <c r="D6" s="14"/>
      <c r="E6" s="14"/>
      <c r="F6" s="14"/>
      <c r="G6" s="14"/>
      <c r="H6" s="2" t="s">
        <v>11</v>
      </c>
      <c r="I6" s="14"/>
      <c r="J6" s="14"/>
      <c r="K6" s="14"/>
      <c r="L6" s="14"/>
      <c r="M6" s="14"/>
      <c r="N6" s="14"/>
    </row>
    <row r="7" spans="1:14" x14ac:dyDescent="0.2">
      <c r="A7" s="30" t="s">
        <v>12</v>
      </c>
      <c r="B7" s="31"/>
      <c r="C7" s="13"/>
      <c r="D7" s="13"/>
      <c r="E7" s="13"/>
      <c r="F7" s="2" t="s">
        <v>13</v>
      </c>
      <c r="G7" s="2" t="s">
        <v>14</v>
      </c>
      <c r="H7" s="2" t="s">
        <v>15</v>
      </c>
      <c r="I7" s="13" t="s">
        <v>16</v>
      </c>
      <c r="J7" s="13"/>
      <c r="K7" s="13"/>
      <c r="L7" s="13"/>
      <c r="M7" s="2" t="s">
        <v>17</v>
      </c>
      <c r="N7" s="2" t="s">
        <v>18</v>
      </c>
    </row>
    <row r="8" spans="1:14" x14ac:dyDescent="0.2">
      <c r="A8" s="32"/>
      <c r="B8" s="33"/>
      <c r="C8" s="15" t="s">
        <v>19</v>
      </c>
      <c r="D8" s="15"/>
      <c r="E8" s="15"/>
      <c r="F8" s="3">
        <v>200</v>
      </c>
      <c r="G8" s="3">
        <v>200</v>
      </c>
      <c r="H8" s="3">
        <v>199.99446499999999</v>
      </c>
      <c r="I8" s="13">
        <v>10</v>
      </c>
      <c r="J8" s="13"/>
      <c r="K8" s="13"/>
      <c r="L8" s="13"/>
      <c r="M8" s="8">
        <f>H8/G8</f>
        <v>0.999972325</v>
      </c>
      <c r="N8" s="9">
        <f>M8*10</f>
        <v>9.9997232500000006</v>
      </c>
    </row>
    <row r="9" spans="1:14" x14ac:dyDescent="0.2">
      <c r="A9" s="32"/>
      <c r="B9" s="33"/>
      <c r="C9" s="13" t="s">
        <v>20</v>
      </c>
      <c r="D9" s="13"/>
      <c r="E9" s="13"/>
      <c r="F9" s="3">
        <v>200</v>
      </c>
      <c r="G9" s="3">
        <v>200</v>
      </c>
      <c r="H9" s="3">
        <v>199.99446499999999</v>
      </c>
      <c r="I9" s="14" t="s">
        <v>21</v>
      </c>
      <c r="J9" s="14"/>
      <c r="K9" s="14"/>
      <c r="L9" s="14"/>
      <c r="M9" s="3" t="s">
        <v>21</v>
      </c>
      <c r="N9" s="3" t="s">
        <v>21</v>
      </c>
    </row>
    <row r="10" spans="1:14" x14ac:dyDescent="0.2">
      <c r="A10" s="32"/>
      <c r="B10" s="33"/>
      <c r="C10" s="13" t="s">
        <v>22</v>
      </c>
      <c r="D10" s="13"/>
      <c r="E10" s="13"/>
      <c r="F10" s="3"/>
      <c r="G10" s="3"/>
      <c r="H10" s="3"/>
      <c r="I10" s="14" t="s">
        <v>21</v>
      </c>
      <c r="J10" s="14"/>
      <c r="K10" s="14"/>
      <c r="L10" s="14"/>
      <c r="M10" s="3" t="s">
        <v>21</v>
      </c>
      <c r="N10" s="3" t="s">
        <v>21</v>
      </c>
    </row>
    <row r="11" spans="1:14" x14ac:dyDescent="0.2">
      <c r="A11" s="34"/>
      <c r="B11" s="35"/>
      <c r="C11" s="13" t="s">
        <v>23</v>
      </c>
      <c r="D11" s="13"/>
      <c r="E11" s="13"/>
      <c r="F11" s="3"/>
      <c r="G11" s="3"/>
      <c r="H11" s="3"/>
      <c r="I11" s="14" t="s">
        <v>21</v>
      </c>
      <c r="J11" s="14"/>
      <c r="K11" s="14"/>
      <c r="L11" s="14"/>
      <c r="M11" s="3" t="s">
        <v>21</v>
      </c>
      <c r="N11" s="3" t="s">
        <v>21</v>
      </c>
    </row>
    <row r="12" spans="1:14" x14ac:dyDescent="0.2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158.44999999999999" customHeight="1" x14ac:dyDescent="0.2">
      <c r="A13" s="13"/>
      <c r="B13" s="16" t="s">
        <v>27</v>
      </c>
      <c r="C13" s="16"/>
      <c r="D13" s="16"/>
      <c r="E13" s="16"/>
      <c r="F13" s="16"/>
      <c r="G13" s="16"/>
      <c r="H13" s="16" t="s">
        <v>28</v>
      </c>
      <c r="I13" s="16"/>
      <c r="J13" s="16"/>
      <c r="K13" s="16"/>
      <c r="L13" s="16"/>
      <c r="M13" s="16"/>
      <c r="N13" s="16"/>
    </row>
    <row r="14" spans="1:14" ht="31.9" customHeight="1" x14ac:dyDescent="0.2">
      <c r="A14" s="26" t="s">
        <v>29</v>
      </c>
      <c r="B14" s="2" t="s">
        <v>30</v>
      </c>
      <c r="C14" s="2" t="s">
        <v>31</v>
      </c>
      <c r="D14" s="2" t="s">
        <v>32</v>
      </c>
      <c r="E14" s="13" t="s">
        <v>33</v>
      </c>
      <c r="F14" s="13"/>
      <c r="G14" s="13"/>
      <c r="H14" s="13" t="s">
        <v>34</v>
      </c>
      <c r="I14" s="13"/>
      <c r="J14" s="2" t="s">
        <v>16</v>
      </c>
      <c r="K14" s="2" t="s">
        <v>18</v>
      </c>
      <c r="L14" s="13" t="s">
        <v>35</v>
      </c>
      <c r="M14" s="13"/>
      <c r="N14" s="13"/>
    </row>
    <row r="15" spans="1:14" x14ac:dyDescent="0.2">
      <c r="A15" s="27"/>
      <c r="B15" s="13" t="s">
        <v>36</v>
      </c>
      <c r="C15" s="26" t="s">
        <v>37</v>
      </c>
      <c r="D15" s="4" t="s">
        <v>38</v>
      </c>
      <c r="E15" s="17" t="s">
        <v>39</v>
      </c>
      <c r="F15" s="17"/>
      <c r="G15" s="17"/>
      <c r="H15" s="14" t="s">
        <v>39</v>
      </c>
      <c r="I15" s="14"/>
      <c r="J15" s="3">
        <v>3</v>
      </c>
      <c r="K15" s="3">
        <v>3</v>
      </c>
      <c r="L15" s="14"/>
      <c r="M15" s="14"/>
      <c r="N15" s="14"/>
    </row>
    <row r="16" spans="1:14" x14ac:dyDescent="0.2">
      <c r="A16" s="27"/>
      <c r="B16" s="13"/>
      <c r="C16" s="27"/>
      <c r="D16" s="4" t="s">
        <v>40</v>
      </c>
      <c r="E16" s="17" t="s">
        <v>41</v>
      </c>
      <c r="F16" s="17"/>
      <c r="G16" s="17"/>
      <c r="H16" s="14" t="s">
        <v>41</v>
      </c>
      <c r="I16" s="14"/>
      <c r="J16" s="3">
        <v>2</v>
      </c>
      <c r="K16" s="3">
        <v>2</v>
      </c>
      <c r="L16" s="14"/>
      <c r="M16" s="14"/>
      <c r="N16" s="14"/>
    </row>
    <row r="17" spans="1:14" x14ac:dyDescent="0.2">
      <c r="A17" s="27"/>
      <c r="B17" s="13"/>
      <c r="C17" s="27"/>
      <c r="D17" s="4" t="s">
        <v>42</v>
      </c>
      <c r="E17" s="18" t="s">
        <v>43</v>
      </c>
      <c r="F17" s="19"/>
      <c r="G17" s="20"/>
      <c r="H17" s="21" t="s">
        <v>43</v>
      </c>
      <c r="I17" s="22"/>
      <c r="J17" s="3">
        <v>3</v>
      </c>
      <c r="K17" s="3">
        <v>3</v>
      </c>
      <c r="L17" s="21"/>
      <c r="M17" s="23"/>
      <c r="N17" s="22"/>
    </row>
    <row r="18" spans="1:14" ht="24" customHeight="1" x14ac:dyDescent="0.2">
      <c r="A18" s="27"/>
      <c r="B18" s="13"/>
      <c r="C18" s="27"/>
      <c r="D18" s="4" t="s">
        <v>44</v>
      </c>
      <c r="E18" s="18" t="s">
        <v>45</v>
      </c>
      <c r="F18" s="19"/>
      <c r="G18" s="20"/>
      <c r="H18" s="21" t="s">
        <v>46</v>
      </c>
      <c r="I18" s="22"/>
      <c r="J18" s="3">
        <v>4</v>
      </c>
      <c r="K18" s="3">
        <v>4</v>
      </c>
      <c r="L18" s="21"/>
      <c r="M18" s="23"/>
      <c r="N18" s="22"/>
    </row>
    <row r="19" spans="1:14" ht="27.6" customHeight="1" x14ac:dyDescent="0.2">
      <c r="A19" s="27"/>
      <c r="B19" s="13"/>
      <c r="C19" s="28"/>
      <c r="D19" s="6" t="s">
        <v>47</v>
      </c>
      <c r="E19" s="17" t="s">
        <v>48</v>
      </c>
      <c r="F19" s="17"/>
      <c r="G19" s="17"/>
      <c r="H19" s="14" t="s">
        <v>49</v>
      </c>
      <c r="I19" s="14"/>
      <c r="J19" s="3">
        <v>3</v>
      </c>
      <c r="K19" s="3">
        <v>3</v>
      </c>
      <c r="L19" s="14"/>
      <c r="M19" s="14"/>
      <c r="N19" s="14"/>
    </row>
    <row r="20" spans="1:14" ht="27.6" customHeight="1" x14ac:dyDescent="0.2">
      <c r="A20" s="27"/>
      <c r="B20" s="13"/>
      <c r="C20" s="26" t="s">
        <v>50</v>
      </c>
      <c r="D20" s="4" t="s">
        <v>51</v>
      </c>
      <c r="E20" s="17" t="s">
        <v>52</v>
      </c>
      <c r="F20" s="17"/>
      <c r="G20" s="17"/>
      <c r="H20" s="14" t="s">
        <v>53</v>
      </c>
      <c r="I20" s="14"/>
      <c r="J20" s="3">
        <v>8</v>
      </c>
      <c r="K20" s="3">
        <v>8</v>
      </c>
      <c r="L20" s="14"/>
      <c r="M20" s="14"/>
      <c r="N20" s="14"/>
    </row>
    <row r="21" spans="1:14" x14ac:dyDescent="0.2">
      <c r="A21" s="27"/>
      <c r="B21" s="13"/>
      <c r="C21" s="27"/>
      <c r="D21" s="4" t="s">
        <v>54</v>
      </c>
      <c r="E21" s="17" t="s">
        <v>55</v>
      </c>
      <c r="F21" s="17"/>
      <c r="G21" s="17"/>
      <c r="H21" s="14" t="s">
        <v>56</v>
      </c>
      <c r="I21" s="14"/>
      <c r="J21" s="3">
        <v>7</v>
      </c>
      <c r="K21" s="3">
        <v>7</v>
      </c>
      <c r="L21" s="14"/>
      <c r="M21" s="14"/>
      <c r="N21" s="14"/>
    </row>
    <row r="22" spans="1:14" ht="25.15" customHeight="1" x14ac:dyDescent="0.2">
      <c r="A22" s="27"/>
      <c r="B22" s="13"/>
      <c r="C22" s="26" t="s">
        <v>57</v>
      </c>
      <c r="D22" s="4" t="s">
        <v>58</v>
      </c>
      <c r="E22" s="17" t="s">
        <v>59</v>
      </c>
      <c r="F22" s="17"/>
      <c r="G22" s="17"/>
      <c r="H22" s="14" t="s">
        <v>60</v>
      </c>
      <c r="I22" s="14"/>
      <c r="J22" s="3">
        <v>2</v>
      </c>
      <c r="K22" s="3">
        <v>2</v>
      </c>
      <c r="L22" s="14"/>
      <c r="M22" s="14"/>
      <c r="N22" s="14"/>
    </row>
    <row r="23" spans="1:14" x14ac:dyDescent="0.2">
      <c r="A23" s="27"/>
      <c r="B23" s="13"/>
      <c r="C23" s="27"/>
      <c r="D23" s="4" t="s">
        <v>61</v>
      </c>
      <c r="E23" s="17" t="s">
        <v>62</v>
      </c>
      <c r="F23" s="17"/>
      <c r="G23" s="17"/>
      <c r="H23" s="14" t="s">
        <v>63</v>
      </c>
      <c r="I23" s="14"/>
      <c r="J23" s="3">
        <v>1</v>
      </c>
      <c r="K23" s="3">
        <v>1</v>
      </c>
      <c r="L23" s="14"/>
      <c r="M23" s="14"/>
      <c r="N23" s="14"/>
    </row>
    <row r="24" spans="1:14" ht="34.9" customHeight="1" x14ac:dyDescent="0.2">
      <c r="A24" s="27"/>
      <c r="B24" s="13"/>
      <c r="C24" s="27"/>
      <c r="D24" s="4" t="s">
        <v>64</v>
      </c>
      <c r="E24" s="18" t="s">
        <v>65</v>
      </c>
      <c r="F24" s="19"/>
      <c r="G24" s="20"/>
      <c r="H24" s="21" t="s">
        <v>66</v>
      </c>
      <c r="I24" s="22"/>
      <c r="J24" s="3">
        <v>2</v>
      </c>
      <c r="K24" s="3">
        <v>2</v>
      </c>
      <c r="L24" s="21"/>
      <c r="M24" s="23"/>
      <c r="N24" s="22"/>
    </row>
    <row r="25" spans="1:14" ht="26.45" customHeight="1" x14ac:dyDescent="0.2">
      <c r="A25" s="27"/>
      <c r="B25" s="13"/>
      <c r="C25" s="27"/>
      <c r="D25" s="4" t="s">
        <v>67</v>
      </c>
      <c r="E25" s="18" t="s">
        <v>68</v>
      </c>
      <c r="F25" s="19"/>
      <c r="G25" s="20"/>
      <c r="H25" s="21" t="s">
        <v>69</v>
      </c>
      <c r="I25" s="22"/>
      <c r="J25" s="3">
        <v>3</v>
      </c>
      <c r="K25" s="3">
        <v>3</v>
      </c>
      <c r="L25" s="21"/>
      <c r="M25" s="23"/>
      <c r="N25" s="22"/>
    </row>
    <row r="26" spans="1:14" ht="49.9" customHeight="1" x14ac:dyDescent="0.2">
      <c r="A26" s="27"/>
      <c r="B26" s="13"/>
      <c r="C26" s="28"/>
      <c r="D26" s="6" t="s">
        <v>70</v>
      </c>
      <c r="E26" s="17" t="s">
        <v>71</v>
      </c>
      <c r="F26" s="17"/>
      <c r="G26" s="17"/>
      <c r="H26" s="14" t="s">
        <v>72</v>
      </c>
      <c r="I26" s="14"/>
      <c r="J26" s="3">
        <v>2</v>
      </c>
      <c r="K26" s="3">
        <v>2</v>
      </c>
      <c r="L26" s="14"/>
      <c r="M26" s="14"/>
      <c r="N26" s="14"/>
    </row>
    <row r="27" spans="1:14" ht="22.5" x14ac:dyDescent="0.2">
      <c r="A27" s="27"/>
      <c r="B27" s="13"/>
      <c r="C27" s="2" t="s">
        <v>73</v>
      </c>
      <c r="D27" s="4" t="s">
        <v>74</v>
      </c>
      <c r="E27" s="18" t="s">
        <v>75</v>
      </c>
      <c r="F27" s="19"/>
      <c r="G27" s="20"/>
      <c r="H27" s="14" t="s">
        <v>76</v>
      </c>
      <c r="I27" s="14"/>
      <c r="J27" s="3">
        <v>10</v>
      </c>
      <c r="K27" s="3">
        <v>9</v>
      </c>
      <c r="L27" s="14" t="s">
        <v>77</v>
      </c>
      <c r="M27" s="14"/>
      <c r="N27" s="14"/>
    </row>
    <row r="28" spans="1:14" ht="52.15" customHeight="1" x14ac:dyDescent="0.2">
      <c r="A28" s="27"/>
      <c r="B28" s="13" t="s">
        <v>78</v>
      </c>
      <c r="C28" s="2" t="s">
        <v>79</v>
      </c>
      <c r="D28" s="4" t="s">
        <v>80</v>
      </c>
      <c r="E28" s="14" t="s">
        <v>81</v>
      </c>
      <c r="F28" s="14"/>
      <c r="G28" s="14"/>
      <c r="H28" s="14" t="s">
        <v>82</v>
      </c>
      <c r="I28" s="14"/>
      <c r="J28" s="3">
        <v>10</v>
      </c>
      <c r="K28" s="3">
        <v>9</v>
      </c>
      <c r="L28" s="14" t="s">
        <v>83</v>
      </c>
      <c r="M28" s="14"/>
      <c r="N28" s="14"/>
    </row>
    <row r="29" spans="1:14" ht="42" customHeight="1" x14ac:dyDescent="0.2">
      <c r="A29" s="27"/>
      <c r="B29" s="13"/>
      <c r="C29" s="2" t="s">
        <v>84</v>
      </c>
      <c r="D29" s="4" t="s">
        <v>85</v>
      </c>
      <c r="E29" s="17" t="s">
        <v>85</v>
      </c>
      <c r="F29" s="17"/>
      <c r="G29" s="17"/>
      <c r="H29" s="14" t="s">
        <v>85</v>
      </c>
      <c r="I29" s="14"/>
      <c r="J29" s="3">
        <v>10</v>
      </c>
      <c r="K29" s="3">
        <v>9</v>
      </c>
      <c r="L29" s="14" t="s">
        <v>83</v>
      </c>
      <c r="M29" s="14"/>
      <c r="N29" s="14"/>
    </row>
    <row r="30" spans="1:14" ht="22.5" x14ac:dyDescent="0.2">
      <c r="A30" s="27"/>
      <c r="B30" s="13"/>
      <c r="C30" s="2" t="s">
        <v>86</v>
      </c>
      <c r="D30" s="4" t="s">
        <v>87</v>
      </c>
      <c r="E30" s="14" t="s">
        <v>87</v>
      </c>
      <c r="F30" s="14"/>
      <c r="G30" s="14"/>
      <c r="H30" s="14" t="s">
        <v>87</v>
      </c>
      <c r="I30" s="14"/>
      <c r="J30" s="3"/>
      <c r="K30" s="3"/>
      <c r="L30" s="14" t="s">
        <v>83</v>
      </c>
      <c r="M30" s="14"/>
      <c r="N30" s="14"/>
    </row>
    <row r="31" spans="1:14" ht="60.75" customHeight="1" x14ac:dyDescent="0.2">
      <c r="A31" s="27"/>
      <c r="B31" s="13"/>
      <c r="C31" s="2" t="s">
        <v>88</v>
      </c>
      <c r="D31" s="4" t="s">
        <v>89</v>
      </c>
      <c r="E31" s="14" t="s">
        <v>90</v>
      </c>
      <c r="F31" s="14"/>
      <c r="G31" s="14"/>
      <c r="H31" s="14" t="s">
        <v>90</v>
      </c>
      <c r="I31" s="14"/>
      <c r="J31" s="3">
        <v>10</v>
      </c>
      <c r="K31" s="3">
        <v>9</v>
      </c>
      <c r="L31" s="14" t="s">
        <v>83</v>
      </c>
      <c r="M31" s="14"/>
      <c r="N31" s="14"/>
    </row>
    <row r="32" spans="1:14" x14ac:dyDescent="0.2">
      <c r="A32" s="27"/>
      <c r="B32" s="26" t="s">
        <v>91</v>
      </c>
      <c r="C32" s="13" t="s">
        <v>92</v>
      </c>
      <c r="D32" s="29" t="s">
        <v>93</v>
      </c>
      <c r="E32" s="14" t="s">
        <v>93</v>
      </c>
      <c r="F32" s="14"/>
      <c r="G32" s="14"/>
      <c r="H32" s="14" t="s">
        <v>94</v>
      </c>
      <c r="I32" s="14"/>
      <c r="J32" s="14">
        <v>10</v>
      </c>
      <c r="K32" s="14">
        <v>9</v>
      </c>
      <c r="L32" s="14" t="s">
        <v>95</v>
      </c>
      <c r="M32" s="14"/>
      <c r="N32" s="14"/>
    </row>
    <row r="33" spans="1:14" x14ac:dyDescent="0.2">
      <c r="A33" s="28"/>
      <c r="B33" s="28"/>
      <c r="C33" s="13"/>
      <c r="D33" s="29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24" t="s">
        <v>96</v>
      </c>
      <c r="B34" s="24"/>
      <c r="C34" s="24"/>
      <c r="D34" s="24"/>
      <c r="E34" s="24"/>
      <c r="F34" s="24"/>
      <c r="G34" s="24"/>
      <c r="H34" s="24"/>
      <c r="I34" s="24"/>
      <c r="J34" s="5">
        <f>SUM(J15:J33)+I8</f>
        <v>100</v>
      </c>
      <c r="K34" s="10">
        <f>SUM(K15:K33)+N8</f>
        <v>94.999723250000002</v>
      </c>
      <c r="L34" s="14"/>
      <c r="M34" s="14"/>
      <c r="N34" s="14"/>
    </row>
    <row r="35" spans="1:14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127.15" customHeight="1" x14ac:dyDescent="0.2">
      <c r="A36" s="25" t="s">
        <v>97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</sheetData>
  <mergeCells count="97">
    <mergeCell ref="H32:I33"/>
    <mergeCell ref="L32:N33"/>
    <mergeCell ref="A34:I34"/>
    <mergeCell ref="L34:N34"/>
    <mergeCell ref="A36:N36"/>
    <mergeCell ref="A12:A13"/>
    <mergeCell ref="A14:A33"/>
    <mergeCell ref="B15:B27"/>
    <mergeCell ref="B28:B31"/>
    <mergeCell ref="B32:B33"/>
    <mergeCell ref="C15:C19"/>
    <mergeCell ref="C20:C21"/>
    <mergeCell ref="C22:C26"/>
    <mergeCell ref="C32:C33"/>
    <mergeCell ref="D32:D33"/>
    <mergeCell ref="J32:J33"/>
    <mergeCell ref="K32:K33"/>
    <mergeCell ref="E32:G33"/>
    <mergeCell ref="E30:G30"/>
    <mergeCell ref="H30:I30"/>
    <mergeCell ref="L30:N30"/>
    <mergeCell ref="E31:G31"/>
    <mergeCell ref="H31:I31"/>
    <mergeCell ref="L31:N31"/>
    <mergeCell ref="E28:G28"/>
    <mergeCell ref="H28:I28"/>
    <mergeCell ref="L28:N28"/>
    <mergeCell ref="E29:G29"/>
    <mergeCell ref="H29:I29"/>
    <mergeCell ref="L29:N29"/>
    <mergeCell ref="E26:G26"/>
    <mergeCell ref="H26:I26"/>
    <mergeCell ref="L26:N26"/>
    <mergeCell ref="E27:G27"/>
    <mergeCell ref="H27:I27"/>
    <mergeCell ref="L27:N27"/>
    <mergeCell ref="E24:G24"/>
    <mergeCell ref="H24:I24"/>
    <mergeCell ref="L24:N24"/>
    <mergeCell ref="E25:G25"/>
    <mergeCell ref="H25:I25"/>
    <mergeCell ref="L25:N25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