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C:\Users\bigtable\Desktop\农林科学院-0530沟通修改\汇总自评表（总）0606 - 张晗\"/>
    </mc:Choice>
  </mc:AlternateContent>
  <xr:revisionPtr revIDLastSave="0" documentId="13_ncr:1_{8CC74412-C6CC-4FF4-A414-F36E62CEB1F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M7" i="1" l="1"/>
  <c r="N7" i="1" s="1"/>
  <c r="K39" i="1" s="1"/>
</calcChain>
</file>

<file path=xl/sharedStrings.xml><?xml version="1.0" encoding="utf-8"?>
<sst xmlns="http://schemas.openxmlformats.org/spreadsheetml/2006/main" count="128" uniqueCount="103">
  <si>
    <t>项目支出绩效自评表</t>
  </si>
  <si>
    <r>
      <rPr>
        <b/>
        <sz val="11"/>
        <color theme="1"/>
        <rFont val="宋体"/>
        <family val="3"/>
        <charset val="134"/>
      </rPr>
      <t>（</t>
    </r>
    <r>
      <rPr>
        <b/>
        <sz val="11"/>
        <color theme="1"/>
        <rFont val="Times New Roman"/>
        <family val="1"/>
      </rPr>
      <t xml:space="preserve"> 2021 </t>
    </r>
    <r>
      <rPr>
        <b/>
        <sz val="11"/>
        <color theme="1"/>
        <rFont val="宋体"/>
        <family val="3"/>
        <charset val="134"/>
      </rPr>
      <t>年度）</t>
    </r>
  </si>
  <si>
    <t>项目名称</t>
  </si>
  <si>
    <t>创新能力建设—产业研究院及国家基金培育</t>
  </si>
  <si>
    <t>主管部门</t>
  </si>
  <si>
    <t>北京市农林科学院</t>
  </si>
  <si>
    <t>实施单位</t>
  </si>
  <si>
    <t>项目负责人</t>
  </si>
  <si>
    <t>联系电话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</si>
  <si>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</si>
  <si>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</si>
  <si>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</si>
  <si>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</si>
  <si>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</si>
  <si>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</si>
  <si>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</si>
  <si>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</si>
  <si>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</si>
  <si>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</si>
  <si>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 xml:space="preserve">     上年结转资金</t>
  </si>
  <si>
    <t>—</t>
  </si>
  <si>
    <t xml:space="preserve">  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</si>
  <si>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</si>
  <si>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</si>
  <si>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</si>
  <si>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</si>
  <si>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</si>
  <si>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</si>
  <si>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</si>
  <si>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</si>
  <si>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</si>
  <si>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</si>
  <si>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
（50分）</t>
  </si>
  <si>
    <t>数量指标（15分）</t>
  </si>
  <si>
    <t>课题1</t>
  </si>
  <si>
    <t>示范推广优质特色差异化西甜瓜新品种5个；建立示范基地2个；示范应用面积累计2万亩；开展技术培训、田间指导10次，培训500 余人次</t>
  </si>
  <si>
    <t>推广西瓜新品种5个;建立示范基地2个;开展技术培训及田间指导</t>
  </si>
  <si>
    <t>课题2</t>
  </si>
  <si>
    <t>种质资源二代重测序 300-350份；特异资源三代从头测序 2份；三倍体种质 3-5份</t>
  </si>
  <si>
    <t>完成319份桃种质资源的二代重测序，并开发果实大小、果实带皮硬度、果实去皮硬度、果肉粘性等性状分子标记一批。
完成2个桃特异资源99北17-7（可结实单倍体）与96-5-9（不能结实单倍体）的三代从头组装测序+Hi-C分析，并完成序列的从头组装，得到高质量桃单倍体基因组精细图。
获得5份桃三倍体种质，分别为9-D-1，9-D-2，9-D-3，9-D-4，9-D-5。</t>
  </si>
  <si>
    <t>课题3</t>
  </si>
  <si>
    <t>SCI论文 1  篇</t>
  </si>
  <si>
    <t>SCI论文2 篇</t>
  </si>
  <si>
    <t>课题4</t>
  </si>
  <si>
    <t xml:space="preserve">论文 SCI论文 1  篇(项目结题当年或结题一年内) ；专利 申请专利 1 项(项目结题当年或结题一年内) </t>
  </si>
  <si>
    <t>发表SCI论文1篇;申请专利1项</t>
  </si>
  <si>
    <t>课题5</t>
  </si>
  <si>
    <t>提出一种基于深度学习的水稻稻瘟病害程度等级分类方法；投稿学术论文1-2篇；申请发明专利2-3项；整理和标注水稻稻瘟病典型图像不少于5000张 ；行程研究成果报告1份。</t>
  </si>
  <si>
    <t>本项目以水稻稻瘟病为例，开展了基于机器视觉的病害抗性鉴定方法研究，明确了深度网络表达病害的具体过程和机理、提出了多种基于深度学习的水稻病害的分类方法、发表SCI/EI检索的学术论文2篇，申请国家发明专利2项、整理稻瘟病典型图像6000余幅、申报国家自然科学基金面上项目1项等。
本项目严格按照任务书执行并顺利完成，达到了预定的研究目标。</t>
  </si>
  <si>
    <t>课题6</t>
  </si>
  <si>
    <t>鉴定出极端耐寒与极端敏寒的玉米自交系各3-5个</t>
  </si>
  <si>
    <t>鉴定出极端耐寒自交系8个;极端敏寒自交系18个</t>
  </si>
  <si>
    <t>课题7</t>
  </si>
  <si>
    <t>采集及分析温室土壤抗生素和抗性基因共 50 份以上；撰写温室畜禽粪肥施用后抗生素和抗性基因的消解规律报告；研究结果撰写相关论文 1 篇。</t>
  </si>
  <si>
    <t>采集及分析温室土壤抗生素和抗性基因共 50 份以上；撰写温室畜禽粪肥施用后抗生素和抗性基因的消解规律报告。
研究结果发表论文 2篇。
2022年申报国家自然基金面上项目1项</t>
  </si>
  <si>
    <t>课题8</t>
  </si>
  <si>
    <t>发声音频识别模型 1种以上；论文 SCI论文2篇</t>
  </si>
  <si>
    <t>建立了一种基于XGOST的蛋种鸡呼吸道疾病识别方法;建立了一种基于多特征融合的蛋鸡发声识别模型;撰写投稿SCI论文2篇、发表论文3篇</t>
  </si>
  <si>
    <t>课题9</t>
  </si>
  <si>
    <t>软件著作权取得1项；论文SCI/EI论文1-2篇；申请发明专利1项</t>
  </si>
  <si>
    <t>软件著作权取得1项；发表SCI论文2篇，核心期刊论文1篇；申请发明专利1项</t>
  </si>
  <si>
    <t>课题10</t>
  </si>
  <si>
    <t>发表SCI收录论文1篇</t>
  </si>
  <si>
    <t>研究成果发表论文1篇：郑雪梦、时月、张超、王学敏.鲜切西瓜水渍化损伤转录组测序分析，农产品加工，2021，6:61-66</t>
  </si>
  <si>
    <t>质量指标（15分）</t>
  </si>
  <si>
    <t>以示范基地和种植大户为主</t>
  </si>
  <si>
    <t>开展技术培训及田间指导</t>
  </si>
  <si>
    <t>农业互联信息采集平台推广桃新品种、新技术</t>
  </si>
  <si>
    <t>通过农业互联信息采集平台这一新的互联网平台模式，更快速高效地了解农户的需求，有目的的加速推广新品种、新技术的应用。</t>
  </si>
  <si>
    <t>SCI论文</t>
  </si>
  <si>
    <t>明确候选基因ZmCGT1在异荭草素合成通路中的功能；揭示玉米中异荭草素合成调控的完整途径；探明玉米不同材料花丝间、同种材料组织间异荭草素含量差异的分子机制</t>
  </si>
  <si>
    <t>明确候选基因ZmCGT1在异荭草素合成通路中功能，即：催化开环结构的2-羟基圣草酚合成异荭草素；
明确玉米中异荭草素合成调控的完整途径，即：经由ZmCGT1的通路是异荭草素合成的主要途径；
ZmCGT1的两个SNP是引起玉米不同材料花丝间、同种材料组织间异荭草素含量差异的根源。</t>
  </si>
  <si>
    <t>完成</t>
  </si>
  <si>
    <t>项目已保质保量完成</t>
  </si>
  <si>
    <t>完成玉米群体苗期耐寒性鉴定的生物学重复实验，获得表型数据；完成玉米耐寒表型观测群体的基因组重测序工作，获得基因型数据</t>
  </si>
  <si>
    <t>完成群体内每一个自交系的至少4次生物学重复实验，获得了可重复的表型数据；完成关联分析群体的基因组重测序工作，获得了高质量的423万SNP测序数据</t>
  </si>
  <si>
    <t>分析指标包括抗生素和抗性基因，撰写消解规律报告，论文核心以上</t>
  </si>
  <si>
    <t>分析抗生素和抗性基因50余份；撰写温室畜禽粪肥施用后抗生素和抗性基因的消解规律报告。</t>
  </si>
  <si>
    <t>验收合格率 ≥95%</t>
  </si>
  <si>
    <t xml:space="preserve">黄瓜霜霉病菌孢子囊识别准确率达80%以上 </t>
  </si>
  <si>
    <t>黄瓜霜霉病菌孢子囊监测识别计数时间缩短50%上</t>
  </si>
  <si>
    <t>虽然与传统人工相比，项目成果显著减少了识别计数时间，但还需未发表相关期刊论文作为佐证，论文正在撰写中。</t>
  </si>
  <si>
    <t>发表SCI收录论文</t>
  </si>
  <si>
    <t>时效指标（10分）</t>
  </si>
  <si>
    <t>执行进度</t>
  </si>
  <si>
    <t>1-12月按照时间进度执行</t>
  </si>
  <si>
    <t>由于2021年疫情影响，项目进度延后，计划于2022年4月完成项目验收工作。</t>
  </si>
  <si>
    <t>成本指标（10分）</t>
  </si>
  <si>
    <t>项目成本</t>
  </si>
  <si>
    <t>320万元</t>
  </si>
  <si>
    <t>效益指标
（30分）</t>
  </si>
  <si>
    <t>经济效益</t>
  </si>
  <si>
    <t>新品种增产，农民受益</t>
  </si>
  <si>
    <t>满意度指标（10分）</t>
  </si>
  <si>
    <t>服务对象满意度指标（10分）</t>
  </si>
  <si>
    <t>服务对象满意度</t>
  </si>
  <si>
    <t>≥90%</t>
  </si>
  <si>
    <t>总分</t>
  </si>
  <si>
    <t>填报注意事项：
1.得分以当最高不能超过该指标分值上线。
2.定量指标若为正向指标，则得分计算方法应用全年实际值（B）/年度指标值（A）*该指标分值；若定量指标为反向指标，则得分计算方法应用年度指标值（A）/全年实际值（B ）*该指标分值。若年初指标值设定偏低，则得分计算方法应用（全年实际值（B）-年度指标值（A））/年度指标值（A）*100%。若计算结果在200%-300%（含200%）区间，则按照该指标分值的10%扣分；计算结果在300%-5000%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</si>
  <si>
    <t>课题1-大兴西甜瓜产业研究院
示范推广优质特色差异化西甜瓜新品种5个；建立示范基地2个；示范应用面积累计2万亩；开展技术培训、田间指导10次，培训500 余人次。
课题2-平谷桃产业研究院
完成350份桃种质资源二代重测序，开发分子标记；完成2个桃特异资源三代从头测序+Hi-C分析；获得5份桃三倍体种质；通过农业互联信息采集平台有目的的加速推广桃新品种、新技术的应用。
课题3-γ-GGT调控大蒜绿变前体物质积累的关键因子及靶点激活机制研究
GGT调控大蒜绿变前体物质积累的关键因子；揭示GGT调控大蒜绿变前体积累的分子调控机制；建立低温调控绿变靶点模式图。
课题4-玉米黄酮异荭草素合成通路关键基因ZmCGT1功能解析
（1）明确候选基因ZmCGT1在异荭草素合成通路中的功能；（2）揭示玉米中异荭草素合成调控的完整途径；（3）探明玉米不同材料花丝间、同种材料组织间异荭草素含量差异的根源。
课题5-基于机器视觉的水稻稻瘟病抗性鉴定方法研究
明确深度网络表达病害的具体过程和机理；提出一种基于深度学习的水稻稻瘟病害程度等级分类方法。
课题6-玉米耐寒QTLs（quantitative trait loci）挖掘
（1）完成玉米自然群体耐寒表型鉴定；
（2）筛选出极端耐寒与极端敏寒的玉米自交系；
（3）关联分析鉴定玉米自然群体中与耐寒性状显著相关的QTLs/基因。
课题7-粪肥施用对温室土壤抗生素抗性基因转运及驱动影响机制研究
采集及分析温室土壤抗生素和抗性基因共 50 份以上；撰写温室畜禽粪肥施用后抗生素和抗性基因的消解规律报告；研究结果撰写相关论文 1 篇。
课题8-蛋种鸡音频特征规律及声纹识别模型研究
（1）建立1种以上的蛋种鸡发声音频识别模型，模型识别精确度可达到85%以上。（2）提出1种基于声纹的蛋种鸡异常行为精准辨识方法。
课题9-日光温室黄瓜霜霉病菌识别计数方法
以自主研发的病原自动监测设备为试验平台，选择北京地区的主流日光温室类型，在春茬和秋茬黄瓜进行室内外黄瓜霜霉病孢子囊连续监测，研究量化孢子囊的染色方法，提高监测目标的区分度；采用深度学习方法分析孢子囊显微图像，建立黄瓜霜霉病菌识别计数算法，可将其与白粉病菌、杂质等区分；利用项目组已部署的温室环境监测网络采集室内外环境数据，研究日光温室小气候与病原菌的关系，揭示日光温室黄瓜霜霉病菌时空分布规律
课题10-红光处理降低鲜切西瓜水渍化损伤分子机制的研究
建立适用于鲜切西瓜的红光处理方法；揭示红光处理对鲜切西瓜转录组的影响</t>
    <phoneticPr fontId="13" type="noConversion"/>
  </si>
  <si>
    <t>课题1-大兴西甜瓜产业研究院
示范推广优质特色差异化西甜瓜新品种5个；建立示范基地2个；示范应用面积累计2万亩；开展技术培训、田间指导10次，培训500 余人次。
课题2-平谷桃产业研究院
完成350份桃种质资源二代重测序，开发分子标记；完成2个桃特异资源三代从头测序+Hi-C分析；获得5份桃三倍体种质；通过农业互联信息采集平台有目的的加速推广桃新品种、新技术的应用。
课题3-γ-GGT调控大蒜绿变前体物质积累的关键因子及靶点激活机制研究
GGT调控大蒜绿变前体物质积累的关键因子；揭示GGT调控大蒜绿变前体积累的分子调控机制；建立低温调控绿变靶点模式图。
课题4-玉米黄酮异荭草素合成通路关键基因ZmCGT1功能解析
（1）明确候选基因ZmCGT1在异荭草素合成通路中的功能；（2）揭示玉米中异荭草素合成调控的完整途径；（3）探明玉米不同材料花丝间、同种材料组织间异荭草素含量差异的根源。
课题5-基于机器视觉的水稻稻瘟病抗性鉴定方法研究
明确深度网络表达病害的具体过程和机理；提出一种基于深度学习的水稻稻瘟病害程度等级分类方法。
课题6-玉米耐寒QTLs（quantitative trait loci）挖掘
（1）完成玉米自然群体耐寒表型鉴定；
（2）筛选出极端耐寒与极端敏寒的玉米自交系；
（3）关联分析鉴定玉米自然群体中与耐寒性状显著相关的QTLs/基因。
课题7-粪肥施用对温室土壤抗生素抗性基因转运及驱动影响机制研究
采集及分析温室土壤抗生素和抗性基因共 50 份以上；撰写温室畜禽粪肥施用后抗生素和抗性基因的消解规律报告；研究结果撰写相关论文 1 篇。
课题8-蛋种鸡音频特征规律及声纹识别模型研究
（1）建立1种以上的蛋种鸡发声音频识别模型，模型识别精确度可达到85%以上。（2）提出1种基于声纹的蛋种鸡异常行为精准辨识方法。
课题9-日光温室黄瓜霜霉病菌识别计数方法
以自主研发的病原自动监测设备为试验平台，选择北京地区的主流日光温室类型，在春茬和秋茬黄瓜进行室内外黄瓜霜霉病孢子囊连续监测，研究量化孢子囊的染色方法，提高监测目标的区分度；采用深度学习方法分析孢子囊显微图像，建立黄瓜霜霉病菌识别计数算法，可将其与白粉病菌、杂质等区分；利用项目组已部署的温室环境监测网络采集室内外环境数据，研究日光温室小气候与病原菌的关系，揭示日光温室黄瓜霜霉病菌时空分布规律
课题10-红光处理降低鲜切西瓜水渍化损伤分子机制的研究
建立适用于鲜切西瓜的红光处理方法；揭示红光处理对鲜切西瓜转录组的影响</t>
  </si>
  <si>
    <t>—</t>
    <phoneticPr fontId="13" type="noConversion"/>
  </si>
  <si>
    <t>效益指标
（30分）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</si>
</sst>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15" x14ac:knownFonts="1">
    <font>
      <sz val="11"/>
      <color theme="1"/>
      <name val="等线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宋体"/>
      <family val="3"/>
      <charset val="134"/>
    </font>
    <font>
      <b/>
      <sz val="9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</font>
    <font>
      <sz val="9"/>
      <color rgb="FF000000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10"/>
      <color theme="1"/>
      <name val="Calibri"/>
      <family val="2"/>
    </font>
    <font>
      <sz val="12"/>
      <name val="宋体"/>
      <family val="3"/>
      <charset val="134"/>
    </font>
    <font>
      <b/>
      <sz val="11"/>
      <color theme="1"/>
      <name val="Times New Roman"/>
      <family val="1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6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10" fillId="0" borderId="0"/>
    <xf numFmtId="0" fontId="12" fillId="0" borderId="0"/>
    <xf numFmtId="0" fontId="10" fillId="0" borderId="0"/>
  </cellStyleXfs>
  <cellXfs count="44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left" vertical="center" wrapText="1"/>
    </xf>
    <xf numFmtId="0" fontId="9" fillId="0" borderId="0" xfId="0" applyFont="1" applyAlignment="1">
      <alignment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1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justify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</cellXfs>
  <cellStyles count="4">
    <cellStyle name="常规" xfId="0" builtinId="0"/>
    <cellStyle name="常规 2" xfId="3" xr:uid="{00000000-0005-0000-0000-000033000000}"/>
    <cellStyle name="常规 2 2" xfId="1" xr:uid="{00000000-0005-0000-0000-00002C000000}"/>
    <cellStyle name="常规 4" xfId="2" xr:uid="{00000000-0005-0000-0000-000032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1"/>
  <sheetViews>
    <sheetView tabSelected="1" zoomScale="115" zoomScaleNormal="115" workbookViewId="0">
      <selection activeCell="C37" sqref="C37:C38"/>
    </sheetView>
  </sheetViews>
  <sheetFormatPr defaultColWidth="9" defaultRowHeight="14.25" x14ac:dyDescent="0.2"/>
  <cols>
    <col min="4" max="4" width="5.5" customWidth="1"/>
    <col min="5" max="5" width="15.875" customWidth="1"/>
    <col min="7" max="7" width="10" customWidth="1"/>
    <col min="8" max="8" width="13.75" customWidth="1"/>
  </cols>
  <sheetData>
    <row r="1" spans="1:14" ht="20.45" customHeight="1" x14ac:dyDescent="0.2">
      <c r="A1" s="42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</row>
    <row r="2" spans="1:14" x14ac:dyDescent="0.2">
      <c r="A2" s="43" t="s">
        <v>1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</row>
    <row r="3" spans="1:14" x14ac:dyDescent="0.2">
      <c r="A3" s="18" t="s">
        <v>2</v>
      </c>
      <c r="B3" s="18"/>
      <c r="C3" s="15" t="s">
        <v>3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</row>
    <row r="4" spans="1:14" x14ac:dyDescent="0.2">
      <c r="A4" s="18" t="s">
        <v>4</v>
      </c>
      <c r="B4" s="18"/>
      <c r="C4" s="15" t="s">
        <v>5</v>
      </c>
      <c r="D4" s="15"/>
      <c r="E4" s="15"/>
      <c r="F4" s="15"/>
      <c r="G4" s="15"/>
      <c r="H4" s="1" t="s">
        <v>6</v>
      </c>
      <c r="I4" s="15" t="s">
        <v>5</v>
      </c>
      <c r="J4" s="15"/>
      <c r="K4" s="15"/>
      <c r="L4" s="15"/>
      <c r="M4" s="15"/>
      <c r="N4" s="15"/>
    </row>
    <row r="5" spans="1:14" x14ac:dyDescent="0.2">
      <c r="A5" s="18" t="s">
        <v>7</v>
      </c>
      <c r="B5" s="18"/>
      <c r="C5" s="15"/>
      <c r="D5" s="15"/>
      <c r="E5" s="15"/>
      <c r="F5" s="15"/>
      <c r="G5" s="15"/>
      <c r="H5" s="1" t="s">
        <v>8</v>
      </c>
      <c r="I5" s="15"/>
      <c r="J5" s="15"/>
      <c r="K5" s="15"/>
      <c r="L5" s="15"/>
      <c r="M5" s="15"/>
      <c r="N5" s="15"/>
    </row>
    <row r="6" spans="1:14" x14ac:dyDescent="0.2">
      <c r="A6" s="18" t="s">
        <v>9</v>
      </c>
      <c r="B6" s="18"/>
      <c r="C6" s="18"/>
      <c r="D6" s="18"/>
      <c r="E6" s="18"/>
      <c r="F6" s="1" t="s">
        <v>10</v>
      </c>
      <c r="G6" s="1" t="s">
        <v>11</v>
      </c>
      <c r="H6" s="1" t="s">
        <v>12</v>
      </c>
      <c r="I6" s="18" t="s">
        <v>13</v>
      </c>
      <c r="J6" s="18"/>
      <c r="K6" s="18"/>
      <c r="L6" s="18"/>
      <c r="M6" s="1" t="s">
        <v>14</v>
      </c>
      <c r="N6" s="1" t="s">
        <v>15</v>
      </c>
    </row>
    <row r="7" spans="1:14" x14ac:dyDescent="0.2">
      <c r="A7" s="18" t="s">
        <v>16</v>
      </c>
      <c r="B7" s="18"/>
      <c r="C7" s="41" t="s">
        <v>17</v>
      </c>
      <c r="D7" s="41"/>
      <c r="E7" s="41"/>
      <c r="F7" s="3">
        <v>320</v>
      </c>
      <c r="G7" s="3">
        <v>320</v>
      </c>
      <c r="H7" s="3">
        <v>319.99570799999998</v>
      </c>
      <c r="I7" s="18">
        <v>10</v>
      </c>
      <c r="J7" s="18"/>
      <c r="K7" s="18"/>
      <c r="L7" s="18"/>
      <c r="M7" s="7">
        <f>H7/G7</f>
        <v>0.99998658749999991</v>
      </c>
      <c r="N7" s="13">
        <f>M7*10</f>
        <v>9.9998658749999993</v>
      </c>
    </row>
    <row r="8" spans="1:14" x14ac:dyDescent="0.2">
      <c r="A8" s="39"/>
      <c r="B8" s="39"/>
      <c r="C8" s="18" t="s">
        <v>18</v>
      </c>
      <c r="D8" s="18"/>
      <c r="E8" s="18"/>
      <c r="F8" s="3">
        <v>320</v>
      </c>
      <c r="G8" s="3">
        <v>320</v>
      </c>
      <c r="H8" s="3">
        <v>319.99570799999998</v>
      </c>
      <c r="I8" s="15">
        <v>10</v>
      </c>
      <c r="J8" s="15"/>
      <c r="K8" s="15"/>
      <c r="L8" s="15"/>
      <c r="M8" s="11" t="s">
        <v>20</v>
      </c>
      <c r="N8" s="11" t="s">
        <v>20</v>
      </c>
    </row>
    <row r="9" spans="1:14" x14ac:dyDescent="0.2">
      <c r="A9" s="39"/>
      <c r="B9" s="39"/>
      <c r="C9" s="18" t="s">
        <v>19</v>
      </c>
      <c r="D9" s="18"/>
      <c r="E9" s="18"/>
      <c r="F9" s="2">
        <v>0</v>
      </c>
      <c r="G9" s="2">
        <v>0</v>
      </c>
      <c r="H9" s="2">
        <v>0</v>
      </c>
      <c r="I9" s="15" t="s">
        <v>20</v>
      </c>
      <c r="J9" s="15"/>
      <c r="K9" s="15"/>
      <c r="L9" s="15"/>
      <c r="M9" s="11" t="s">
        <v>20</v>
      </c>
      <c r="N9" s="2" t="s">
        <v>101</v>
      </c>
    </row>
    <row r="10" spans="1:14" x14ac:dyDescent="0.2">
      <c r="A10" s="39"/>
      <c r="B10" s="39"/>
      <c r="C10" s="18" t="s">
        <v>21</v>
      </c>
      <c r="D10" s="18"/>
      <c r="E10" s="18"/>
      <c r="F10" s="2">
        <v>0</v>
      </c>
      <c r="G10" s="2">
        <v>0</v>
      </c>
      <c r="H10" s="2">
        <v>0</v>
      </c>
      <c r="I10" s="15" t="s">
        <v>20</v>
      </c>
      <c r="J10" s="15"/>
      <c r="K10" s="15"/>
      <c r="L10" s="15"/>
      <c r="M10" s="11" t="s">
        <v>20</v>
      </c>
      <c r="N10" s="2" t="s">
        <v>20</v>
      </c>
    </row>
    <row r="11" spans="1:14" x14ac:dyDescent="0.2">
      <c r="A11" s="18" t="s">
        <v>22</v>
      </c>
      <c r="B11" s="18" t="s">
        <v>23</v>
      </c>
      <c r="C11" s="18"/>
      <c r="D11" s="18"/>
      <c r="E11" s="18"/>
      <c r="F11" s="18"/>
      <c r="G11" s="18"/>
      <c r="H11" s="18" t="s">
        <v>24</v>
      </c>
      <c r="I11" s="18"/>
      <c r="J11" s="18"/>
      <c r="K11" s="18"/>
      <c r="L11" s="18"/>
      <c r="M11" s="18"/>
      <c r="N11" s="18"/>
    </row>
    <row r="12" spans="1:14" ht="299.25" customHeight="1" x14ac:dyDescent="0.2">
      <c r="A12" s="18"/>
      <c r="B12" s="40" t="s">
        <v>99</v>
      </c>
      <c r="C12" s="40"/>
      <c r="D12" s="40"/>
      <c r="E12" s="40"/>
      <c r="F12" s="40"/>
      <c r="G12" s="40"/>
      <c r="H12" s="40" t="s">
        <v>100</v>
      </c>
      <c r="I12" s="40"/>
      <c r="J12" s="40"/>
      <c r="K12" s="40"/>
      <c r="L12" s="40"/>
      <c r="M12" s="40"/>
      <c r="N12" s="40"/>
    </row>
    <row r="13" spans="1:14" ht="31.9" customHeight="1" x14ac:dyDescent="0.2">
      <c r="A13" s="19" t="s">
        <v>25</v>
      </c>
      <c r="B13" s="1" t="s">
        <v>26</v>
      </c>
      <c r="C13" s="1" t="s">
        <v>27</v>
      </c>
      <c r="D13" s="1" t="s">
        <v>28</v>
      </c>
      <c r="E13" s="18" t="s">
        <v>29</v>
      </c>
      <c r="F13" s="18"/>
      <c r="G13" s="18"/>
      <c r="H13" s="18" t="s">
        <v>30</v>
      </c>
      <c r="I13" s="18"/>
      <c r="J13" s="1" t="s">
        <v>13</v>
      </c>
      <c r="K13" s="1" t="s">
        <v>15</v>
      </c>
      <c r="L13" s="18" t="s">
        <v>31</v>
      </c>
      <c r="M13" s="18"/>
      <c r="N13" s="18"/>
    </row>
    <row r="14" spans="1:14" ht="51.75" customHeight="1" x14ac:dyDescent="0.2">
      <c r="A14" s="20"/>
      <c r="B14" s="18" t="s">
        <v>32</v>
      </c>
      <c r="C14" s="19" t="s">
        <v>33</v>
      </c>
      <c r="D14" s="5" t="s">
        <v>34</v>
      </c>
      <c r="E14" s="36" t="s">
        <v>35</v>
      </c>
      <c r="F14" s="38"/>
      <c r="G14" s="37"/>
      <c r="H14" s="31" t="s">
        <v>36</v>
      </c>
      <c r="I14" s="32"/>
      <c r="J14" s="8">
        <v>1.5</v>
      </c>
      <c r="K14" s="8">
        <v>0.5</v>
      </c>
      <c r="L14" s="15"/>
      <c r="M14" s="15"/>
      <c r="N14" s="15"/>
    </row>
    <row r="15" spans="1:14" ht="160.5" customHeight="1" x14ac:dyDescent="0.2">
      <c r="A15" s="20"/>
      <c r="B15" s="18"/>
      <c r="C15" s="20"/>
      <c r="D15" s="5" t="s">
        <v>37</v>
      </c>
      <c r="E15" s="36" t="s">
        <v>38</v>
      </c>
      <c r="F15" s="38"/>
      <c r="G15" s="37"/>
      <c r="H15" s="31" t="s">
        <v>39</v>
      </c>
      <c r="I15" s="32"/>
      <c r="J15" s="8">
        <v>1.5</v>
      </c>
      <c r="K15" s="8">
        <v>1.5</v>
      </c>
      <c r="L15" s="15"/>
      <c r="M15" s="15"/>
      <c r="N15" s="15"/>
    </row>
    <row r="16" spans="1:14" x14ac:dyDescent="0.2">
      <c r="A16" s="20"/>
      <c r="B16" s="18"/>
      <c r="C16" s="20"/>
      <c r="D16" s="5" t="s">
        <v>40</v>
      </c>
      <c r="E16" s="36" t="s">
        <v>41</v>
      </c>
      <c r="F16" s="38"/>
      <c r="G16" s="37"/>
      <c r="H16" s="31" t="s">
        <v>42</v>
      </c>
      <c r="I16" s="32"/>
      <c r="J16" s="8">
        <v>1.5</v>
      </c>
      <c r="K16" s="8">
        <v>1.5</v>
      </c>
      <c r="L16" s="15"/>
      <c r="M16" s="15"/>
      <c r="N16" s="15"/>
    </row>
    <row r="17" spans="1:14" ht="57" customHeight="1" x14ac:dyDescent="0.2">
      <c r="A17" s="20"/>
      <c r="B17" s="18"/>
      <c r="C17" s="20"/>
      <c r="D17" s="5" t="s">
        <v>43</v>
      </c>
      <c r="E17" s="36" t="s">
        <v>44</v>
      </c>
      <c r="F17" s="38"/>
      <c r="G17" s="37"/>
      <c r="H17" s="31" t="s">
        <v>45</v>
      </c>
      <c r="I17" s="32"/>
      <c r="J17" s="8">
        <v>1.5</v>
      </c>
      <c r="K17" s="8">
        <v>1.5</v>
      </c>
      <c r="L17" s="15"/>
      <c r="M17" s="15"/>
      <c r="N17" s="15"/>
    </row>
    <row r="18" spans="1:14" ht="162.75" customHeight="1" x14ac:dyDescent="0.2">
      <c r="A18" s="20"/>
      <c r="B18" s="18"/>
      <c r="C18" s="20"/>
      <c r="D18" s="5" t="s">
        <v>46</v>
      </c>
      <c r="E18" s="36" t="s">
        <v>47</v>
      </c>
      <c r="F18" s="38"/>
      <c r="G18" s="37"/>
      <c r="H18" s="31" t="s">
        <v>48</v>
      </c>
      <c r="I18" s="32"/>
      <c r="J18" s="8">
        <v>1.5</v>
      </c>
      <c r="K18" s="8">
        <v>1.5</v>
      </c>
      <c r="L18" s="15"/>
      <c r="M18" s="15"/>
      <c r="N18" s="15"/>
    </row>
    <row r="19" spans="1:14" ht="45" customHeight="1" x14ac:dyDescent="0.2">
      <c r="A19" s="20"/>
      <c r="B19" s="18"/>
      <c r="C19" s="20"/>
      <c r="D19" s="5" t="s">
        <v>49</v>
      </c>
      <c r="E19" s="36" t="s">
        <v>50</v>
      </c>
      <c r="F19" s="38"/>
      <c r="G19" s="37"/>
      <c r="H19" s="31" t="s">
        <v>51</v>
      </c>
      <c r="I19" s="32"/>
      <c r="J19" s="8">
        <v>1.5</v>
      </c>
      <c r="K19" s="8">
        <v>0.5</v>
      </c>
      <c r="L19" s="15"/>
      <c r="M19" s="15"/>
      <c r="N19" s="15"/>
    </row>
    <row r="20" spans="1:14" ht="96" customHeight="1" x14ac:dyDescent="0.2">
      <c r="A20" s="20"/>
      <c r="B20" s="18"/>
      <c r="C20" s="20"/>
      <c r="D20" s="5" t="s">
        <v>52</v>
      </c>
      <c r="E20" s="36" t="s">
        <v>53</v>
      </c>
      <c r="F20" s="38"/>
      <c r="G20" s="37"/>
      <c r="H20" s="31" t="s">
        <v>54</v>
      </c>
      <c r="I20" s="32"/>
      <c r="J20" s="8">
        <v>1.5</v>
      </c>
      <c r="K20" s="8">
        <v>1.5</v>
      </c>
      <c r="L20" s="15"/>
      <c r="M20" s="15"/>
      <c r="N20" s="15"/>
    </row>
    <row r="21" spans="1:14" ht="60" customHeight="1" x14ac:dyDescent="0.2">
      <c r="A21" s="20"/>
      <c r="B21" s="18"/>
      <c r="C21" s="20"/>
      <c r="D21" s="5" t="s">
        <v>55</v>
      </c>
      <c r="E21" s="36" t="s">
        <v>56</v>
      </c>
      <c r="F21" s="38"/>
      <c r="G21" s="37"/>
      <c r="H21" s="31" t="s">
        <v>57</v>
      </c>
      <c r="I21" s="32"/>
      <c r="J21" s="8">
        <v>1.5</v>
      </c>
      <c r="K21" s="8">
        <v>1.5</v>
      </c>
      <c r="L21" s="15"/>
      <c r="M21" s="15"/>
      <c r="N21" s="15"/>
    </row>
    <row r="22" spans="1:14" ht="60" customHeight="1" x14ac:dyDescent="0.2">
      <c r="A22" s="20"/>
      <c r="B22" s="18"/>
      <c r="C22" s="20"/>
      <c r="D22" s="5" t="s">
        <v>58</v>
      </c>
      <c r="E22" s="36" t="s">
        <v>59</v>
      </c>
      <c r="F22" s="38"/>
      <c r="G22" s="37"/>
      <c r="H22" s="31" t="s">
        <v>60</v>
      </c>
      <c r="I22" s="32"/>
      <c r="J22" s="8">
        <v>1.5</v>
      </c>
      <c r="K22" s="8">
        <v>1.5</v>
      </c>
      <c r="L22" s="15"/>
      <c r="M22" s="15"/>
      <c r="N22" s="15"/>
    </row>
    <row r="23" spans="1:14" ht="60" customHeight="1" x14ac:dyDescent="0.2">
      <c r="A23" s="20"/>
      <c r="B23" s="18"/>
      <c r="C23" s="21"/>
      <c r="D23" s="5" t="s">
        <v>61</v>
      </c>
      <c r="E23" s="36" t="s">
        <v>62</v>
      </c>
      <c r="F23" s="38"/>
      <c r="G23" s="37"/>
      <c r="H23" s="31" t="s">
        <v>63</v>
      </c>
      <c r="I23" s="32"/>
      <c r="J23" s="8">
        <v>1.5</v>
      </c>
      <c r="K23" s="8">
        <v>1.5</v>
      </c>
      <c r="L23" s="15"/>
      <c r="M23" s="15"/>
      <c r="N23" s="15"/>
    </row>
    <row r="24" spans="1:14" ht="32.25" customHeight="1" x14ac:dyDescent="0.2">
      <c r="A24" s="20"/>
      <c r="B24" s="18"/>
      <c r="C24" s="19" t="s">
        <v>64</v>
      </c>
      <c r="D24" s="5" t="s">
        <v>34</v>
      </c>
      <c r="E24" s="36" t="s">
        <v>65</v>
      </c>
      <c r="F24" s="38"/>
      <c r="G24" s="37"/>
      <c r="H24" s="31" t="s">
        <v>66</v>
      </c>
      <c r="I24" s="32"/>
      <c r="J24" s="8">
        <v>1.5</v>
      </c>
      <c r="K24" s="8">
        <v>1</v>
      </c>
      <c r="L24" s="15"/>
      <c r="M24" s="15"/>
      <c r="N24" s="15"/>
    </row>
    <row r="25" spans="1:14" ht="53.25" customHeight="1" x14ac:dyDescent="0.2">
      <c r="A25" s="20"/>
      <c r="B25" s="18"/>
      <c r="C25" s="20"/>
      <c r="D25" s="5" t="s">
        <v>37</v>
      </c>
      <c r="E25" s="36" t="s">
        <v>67</v>
      </c>
      <c r="F25" s="38"/>
      <c r="G25" s="37"/>
      <c r="H25" s="31" t="s">
        <v>68</v>
      </c>
      <c r="I25" s="32"/>
      <c r="J25" s="8">
        <v>1.5</v>
      </c>
      <c r="K25" s="8">
        <v>1.5</v>
      </c>
      <c r="L25" s="15"/>
      <c r="M25" s="15"/>
      <c r="N25" s="15"/>
    </row>
    <row r="26" spans="1:14" ht="18.75" customHeight="1" x14ac:dyDescent="0.2">
      <c r="A26" s="20"/>
      <c r="B26" s="18"/>
      <c r="C26" s="20"/>
      <c r="D26" s="5" t="s">
        <v>40</v>
      </c>
      <c r="E26" s="36" t="s">
        <v>69</v>
      </c>
      <c r="F26" s="38"/>
      <c r="G26" s="37"/>
      <c r="H26" s="31" t="s">
        <v>42</v>
      </c>
      <c r="I26" s="32"/>
      <c r="J26" s="8">
        <v>1.5</v>
      </c>
      <c r="K26" s="8">
        <v>1.5</v>
      </c>
      <c r="L26" s="15"/>
      <c r="M26" s="15"/>
      <c r="N26" s="15"/>
    </row>
    <row r="27" spans="1:14" ht="131.25" customHeight="1" x14ac:dyDescent="0.2">
      <c r="A27" s="20"/>
      <c r="B27" s="18"/>
      <c r="C27" s="20"/>
      <c r="D27" s="5" t="s">
        <v>43</v>
      </c>
      <c r="E27" s="36" t="s">
        <v>70</v>
      </c>
      <c r="F27" s="38"/>
      <c r="G27" s="37"/>
      <c r="H27" s="31" t="s">
        <v>71</v>
      </c>
      <c r="I27" s="32"/>
      <c r="J27" s="8">
        <v>1.5</v>
      </c>
      <c r="K27" s="8">
        <v>1.5</v>
      </c>
      <c r="L27" s="15"/>
      <c r="M27" s="15"/>
      <c r="N27" s="15"/>
    </row>
    <row r="28" spans="1:14" ht="21" customHeight="1" x14ac:dyDescent="0.2">
      <c r="A28" s="20"/>
      <c r="B28" s="18"/>
      <c r="C28" s="20"/>
      <c r="D28" s="5" t="s">
        <v>46</v>
      </c>
      <c r="E28" s="36" t="s">
        <v>72</v>
      </c>
      <c r="F28" s="38"/>
      <c r="G28" s="37"/>
      <c r="H28" s="31" t="s">
        <v>73</v>
      </c>
      <c r="I28" s="32"/>
      <c r="J28" s="8">
        <v>1.5</v>
      </c>
      <c r="K28" s="8">
        <v>1.5</v>
      </c>
      <c r="L28" s="15"/>
      <c r="M28" s="15"/>
      <c r="N28" s="15"/>
    </row>
    <row r="29" spans="1:14" ht="77.25" customHeight="1" x14ac:dyDescent="0.2">
      <c r="A29" s="20"/>
      <c r="B29" s="18"/>
      <c r="C29" s="20"/>
      <c r="D29" s="5" t="s">
        <v>49</v>
      </c>
      <c r="E29" s="36" t="s">
        <v>74</v>
      </c>
      <c r="F29" s="38"/>
      <c r="G29" s="37"/>
      <c r="H29" s="31" t="s">
        <v>75</v>
      </c>
      <c r="I29" s="32"/>
      <c r="J29" s="8">
        <v>1.5</v>
      </c>
      <c r="K29" s="8">
        <v>1.5</v>
      </c>
      <c r="L29" s="15"/>
      <c r="M29" s="15"/>
      <c r="N29" s="15"/>
    </row>
    <row r="30" spans="1:14" ht="53.25" customHeight="1" x14ac:dyDescent="0.2">
      <c r="A30" s="20"/>
      <c r="B30" s="18"/>
      <c r="C30" s="20"/>
      <c r="D30" s="5" t="s">
        <v>52</v>
      </c>
      <c r="E30" s="36" t="s">
        <v>76</v>
      </c>
      <c r="F30" s="38"/>
      <c r="G30" s="37"/>
      <c r="H30" s="31" t="s">
        <v>77</v>
      </c>
      <c r="I30" s="32"/>
      <c r="J30" s="8">
        <v>1.5</v>
      </c>
      <c r="K30" s="8">
        <v>1.5</v>
      </c>
      <c r="L30" s="15"/>
      <c r="M30" s="15"/>
      <c r="N30" s="15"/>
    </row>
    <row r="31" spans="1:14" ht="21" customHeight="1" x14ac:dyDescent="0.2">
      <c r="A31" s="20"/>
      <c r="B31" s="18"/>
      <c r="C31" s="20"/>
      <c r="D31" s="5" t="s">
        <v>55</v>
      </c>
      <c r="E31" s="36" t="s">
        <v>78</v>
      </c>
      <c r="F31" s="38"/>
      <c r="G31" s="37"/>
      <c r="H31" s="31" t="s">
        <v>73</v>
      </c>
      <c r="I31" s="32"/>
      <c r="J31" s="8">
        <v>1.5</v>
      </c>
      <c r="K31" s="8">
        <v>1.5</v>
      </c>
      <c r="L31" s="15"/>
      <c r="M31" s="15"/>
      <c r="N31" s="15"/>
    </row>
    <row r="32" spans="1:14" ht="53.25" customHeight="1" x14ac:dyDescent="0.2">
      <c r="A32" s="20"/>
      <c r="B32" s="18"/>
      <c r="C32" s="20"/>
      <c r="D32" s="5" t="s">
        <v>58</v>
      </c>
      <c r="E32" s="36" t="s">
        <v>79</v>
      </c>
      <c r="F32" s="38"/>
      <c r="G32" s="37"/>
      <c r="H32" s="31" t="s">
        <v>80</v>
      </c>
      <c r="I32" s="32"/>
      <c r="J32" s="8">
        <v>1.5</v>
      </c>
      <c r="K32" s="8">
        <v>0.5</v>
      </c>
      <c r="L32" s="15" t="s">
        <v>81</v>
      </c>
      <c r="M32" s="15"/>
      <c r="N32" s="15"/>
    </row>
    <row r="33" spans="1:14" ht="53.25" customHeight="1" x14ac:dyDescent="0.2">
      <c r="A33" s="20"/>
      <c r="B33" s="18"/>
      <c r="C33" s="21"/>
      <c r="D33" s="5" t="s">
        <v>61</v>
      </c>
      <c r="E33" s="36" t="s">
        <v>82</v>
      </c>
      <c r="F33" s="38"/>
      <c r="G33" s="37"/>
      <c r="H33" s="31" t="s">
        <v>63</v>
      </c>
      <c r="I33" s="32"/>
      <c r="J33" s="8">
        <v>1.5</v>
      </c>
      <c r="K33" s="8">
        <v>1.5</v>
      </c>
      <c r="L33" s="15"/>
      <c r="M33" s="15"/>
      <c r="N33" s="15"/>
    </row>
    <row r="34" spans="1:14" ht="50.25" customHeight="1" x14ac:dyDescent="0.2">
      <c r="A34" s="20"/>
      <c r="B34" s="18"/>
      <c r="C34" s="4" t="s">
        <v>83</v>
      </c>
      <c r="D34" s="5" t="s">
        <v>84</v>
      </c>
      <c r="E34" s="30" t="s">
        <v>85</v>
      </c>
      <c r="F34" s="30"/>
      <c r="G34" s="30"/>
      <c r="H34" s="31" t="s">
        <v>86</v>
      </c>
      <c r="I34" s="32"/>
      <c r="J34" s="2">
        <v>10</v>
      </c>
      <c r="K34" s="2">
        <v>8</v>
      </c>
      <c r="L34" s="15"/>
      <c r="M34" s="15"/>
      <c r="N34" s="15"/>
    </row>
    <row r="35" spans="1:14" ht="22.15" customHeight="1" x14ac:dyDescent="0.2">
      <c r="A35" s="20"/>
      <c r="B35" s="18"/>
      <c r="C35" s="1" t="s">
        <v>87</v>
      </c>
      <c r="D35" s="5" t="s">
        <v>88</v>
      </c>
      <c r="E35" s="33" t="s">
        <v>89</v>
      </c>
      <c r="F35" s="34"/>
      <c r="G35" s="35"/>
      <c r="H35" s="33" t="s">
        <v>89</v>
      </c>
      <c r="I35" s="35"/>
      <c r="J35" s="2">
        <v>10</v>
      </c>
      <c r="K35" s="2">
        <v>10</v>
      </c>
      <c r="L35" s="15"/>
      <c r="M35" s="15"/>
      <c r="N35" s="15"/>
    </row>
    <row r="36" spans="1:14" ht="30" customHeight="1" x14ac:dyDescent="0.2">
      <c r="A36" s="20"/>
      <c r="B36" s="1" t="s">
        <v>90</v>
      </c>
      <c r="C36" s="12" t="s">
        <v>102</v>
      </c>
      <c r="D36" s="5" t="s">
        <v>91</v>
      </c>
      <c r="E36" s="30" t="s">
        <v>92</v>
      </c>
      <c r="F36" s="30"/>
      <c r="G36" s="30"/>
      <c r="H36" s="36" t="s">
        <v>92</v>
      </c>
      <c r="I36" s="37"/>
      <c r="J36" s="9">
        <v>30</v>
      </c>
      <c r="K36" s="2">
        <v>30</v>
      </c>
      <c r="L36" s="15"/>
      <c r="M36" s="15"/>
      <c r="N36" s="15"/>
    </row>
    <row r="37" spans="1:14" ht="25.15" customHeight="1" x14ac:dyDescent="0.2">
      <c r="A37" s="20"/>
      <c r="B37" s="19" t="s">
        <v>93</v>
      </c>
      <c r="C37" s="18" t="s">
        <v>94</v>
      </c>
      <c r="D37" s="22" t="s">
        <v>95</v>
      </c>
      <c r="E37" s="25" t="s">
        <v>96</v>
      </c>
      <c r="F37" s="25"/>
      <c r="G37" s="25"/>
      <c r="H37" s="26" t="s">
        <v>96</v>
      </c>
      <c r="I37" s="27"/>
      <c r="J37" s="23">
        <v>10</v>
      </c>
      <c r="K37" s="15">
        <v>10</v>
      </c>
      <c r="L37" s="15"/>
      <c r="M37" s="15"/>
      <c r="N37" s="15"/>
    </row>
    <row r="38" spans="1:14" ht="13.5" hidden="1" customHeight="1" x14ac:dyDescent="0.2">
      <c r="A38" s="21"/>
      <c r="B38" s="21"/>
      <c r="C38" s="18"/>
      <c r="D38" s="22"/>
      <c r="E38" s="25"/>
      <c r="F38" s="25"/>
      <c r="G38" s="25"/>
      <c r="H38" s="28"/>
      <c r="I38" s="29"/>
      <c r="J38" s="24"/>
      <c r="K38" s="15"/>
      <c r="L38" s="15"/>
      <c r="M38" s="15"/>
      <c r="N38" s="15"/>
    </row>
    <row r="39" spans="1:14" x14ac:dyDescent="0.2">
      <c r="A39" s="16" t="s">
        <v>97</v>
      </c>
      <c r="B39" s="16"/>
      <c r="C39" s="16"/>
      <c r="D39" s="16"/>
      <c r="E39" s="16"/>
      <c r="F39" s="16"/>
      <c r="G39" s="16"/>
      <c r="H39" s="16"/>
      <c r="I39" s="16"/>
      <c r="J39" s="10">
        <v>100</v>
      </c>
      <c r="K39" s="14">
        <f>SUM(K14:K38)+N7</f>
        <v>94.499865874999998</v>
      </c>
      <c r="L39" s="15"/>
      <c r="M39" s="15"/>
      <c r="N39" s="15"/>
    </row>
    <row r="40" spans="1:14" x14ac:dyDescent="0.2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</row>
    <row r="41" spans="1:14" ht="127.15" customHeight="1" x14ac:dyDescent="0.2">
      <c r="A41" s="17" t="s">
        <v>98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</row>
  </sheetData>
  <mergeCells count="118">
    <mergeCell ref="A1:N1"/>
    <mergeCell ref="A2:N2"/>
    <mergeCell ref="A3:B3"/>
    <mergeCell ref="C3:N3"/>
    <mergeCell ref="A4:B4"/>
    <mergeCell ref="C4:G4"/>
    <mergeCell ref="I4:N4"/>
    <mergeCell ref="A5:B5"/>
    <mergeCell ref="C5:G5"/>
    <mergeCell ref="I5:N5"/>
    <mergeCell ref="A6:B6"/>
    <mergeCell ref="C6:E6"/>
    <mergeCell ref="I6:L6"/>
    <mergeCell ref="A7:B7"/>
    <mergeCell ref="C7:E7"/>
    <mergeCell ref="I7:L7"/>
    <mergeCell ref="A8:B8"/>
    <mergeCell ref="C8:E8"/>
    <mergeCell ref="I8:L8"/>
    <mergeCell ref="A9:B9"/>
    <mergeCell ref="C9:E9"/>
    <mergeCell ref="I9:L9"/>
    <mergeCell ref="A10:B10"/>
    <mergeCell ref="C10:E10"/>
    <mergeCell ref="I10:L10"/>
    <mergeCell ref="B11:G11"/>
    <mergeCell ref="H11:N11"/>
    <mergeCell ref="B12:G12"/>
    <mergeCell ref="H12:N12"/>
    <mergeCell ref="E13:G13"/>
    <mergeCell ref="H13:I13"/>
    <mergeCell ref="L13:N13"/>
    <mergeCell ref="E14:G14"/>
    <mergeCell ref="H14:I14"/>
    <mergeCell ref="L14:N14"/>
    <mergeCell ref="E15:G15"/>
    <mergeCell ref="H15:I15"/>
    <mergeCell ref="L15:N15"/>
    <mergeCell ref="E16:G16"/>
    <mergeCell ref="H16:I16"/>
    <mergeCell ref="L16:N16"/>
    <mergeCell ref="E17:G17"/>
    <mergeCell ref="H17:I17"/>
    <mergeCell ref="L17:N17"/>
    <mergeCell ref="E18:G18"/>
    <mergeCell ref="H18:I18"/>
    <mergeCell ref="L18:N18"/>
    <mergeCell ref="E19:G19"/>
    <mergeCell ref="H19:I19"/>
    <mergeCell ref="L19:N19"/>
    <mergeCell ref="E20:G20"/>
    <mergeCell ref="H20:I20"/>
    <mergeCell ref="L20:N20"/>
    <mergeCell ref="E21:G21"/>
    <mergeCell ref="H21:I21"/>
    <mergeCell ref="L21:N21"/>
    <mergeCell ref="E22:G22"/>
    <mergeCell ref="H22:I22"/>
    <mergeCell ref="L22:N22"/>
    <mergeCell ref="E23:G23"/>
    <mergeCell ref="H23:I23"/>
    <mergeCell ref="L23:N23"/>
    <mergeCell ref="E24:G24"/>
    <mergeCell ref="H24:I24"/>
    <mergeCell ref="L24:N24"/>
    <mergeCell ref="E25:G25"/>
    <mergeCell ref="H25:I25"/>
    <mergeCell ref="L25:N25"/>
    <mergeCell ref="E26:G26"/>
    <mergeCell ref="H26:I26"/>
    <mergeCell ref="L26:N26"/>
    <mergeCell ref="E27:G27"/>
    <mergeCell ref="H27:I27"/>
    <mergeCell ref="L27:N27"/>
    <mergeCell ref="E28:G28"/>
    <mergeCell ref="H28:I28"/>
    <mergeCell ref="L28:N28"/>
    <mergeCell ref="E29:G29"/>
    <mergeCell ref="H29:I29"/>
    <mergeCell ref="L29:N29"/>
    <mergeCell ref="E30:G30"/>
    <mergeCell ref="H30:I30"/>
    <mergeCell ref="L30:N30"/>
    <mergeCell ref="H36:I36"/>
    <mergeCell ref="L36:N36"/>
    <mergeCell ref="E31:G31"/>
    <mergeCell ref="H31:I31"/>
    <mergeCell ref="L31:N31"/>
    <mergeCell ref="E32:G32"/>
    <mergeCell ref="H32:I32"/>
    <mergeCell ref="L32:N32"/>
    <mergeCell ref="E33:G33"/>
    <mergeCell ref="H33:I33"/>
    <mergeCell ref="L33:N33"/>
    <mergeCell ref="L37:N37"/>
    <mergeCell ref="L38:N38"/>
    <mergeCell ref="A39:I39"/>
    <mergeCell ref="L39:N39"/>
    <mergeCell ref="A41:N41"/>
    <mergeCell ref="A11:A12"/>
    <mergeCell ref="A13:A38"/>
    <mergeCell ref="B14:B35"/>
    <mergeCell ref="B37:B38"/>
    <mergeCell ref="C14:C23"/>
    <mergeCell ref="C24:C33"/>
    <mergeCell ref="C37:C38"/>
    <mergeCell ref="D37:D38"/>
    <mergeCell ref="J37:J38"/>
    <mergeCell ref="K37:K38"/>
    <mergeCell ref="E37:G38"/>
    <mergeCell ref="H37:I38"/>
    <mergeCell ref="E34:G34"/>
    <mergeCell ref="H34:I34"/>
    <mergeCell ref="L34:N34"/>
    <mergeCell ref="E35:G35"/>
    <mergeCell ref="H35:I35"/>
    <mergeCell ref="L35:N35"/>
    <mergeCell ref="E36:G36"/>
  </mergeCells>
  <phoneticPr fontId="13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bigtable</cp:lastModifiedBy>
  <cp:lastPrinted>2022-04-11T06:36:00Z</cp:lastPrinted>
  <dcterms:created xsi:type="dcterms:W3CDTF">2015-06-05T18:19:00Z</dcterms:created>
  <dcterms:modified xsi:type="dcterms:W3CDTF">2022-06-06T10:00:22Z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10FD12A0ECBB4294870B12B66B902DF9</vt:lpwstr>
  </property>
  <property fmtid="{D5CDD505-2E9C-101B-9397-08002B2CF9AE}" pid="3" name="KSOProductBuildVer">
    <vt:lpwstr>2052-11.1.0.11691</vt:lpwstr>
  </property>
</Properties>
</file>