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3-项目支出绩效自评表" sheetId="1" r:id="rId1"/>
  </sheets>
  <calcPr calcId="144525"/>
</workbook>
</file>

<file path=xl/sharedStrings.xml><?xml version="1.0" encoding="utf-8"?>
<sst xmlns="http://schemas.openxmlformats.org/spreadsheetml/2006/main" count="159" uniqueCount="121">
  <si>
    <t>附件8</t>
  </si>
  <si>
    <t>项目支出绩效自评表</t>
  </si>
  <si>
    <r>
      <rPr>
        <b/>
        <sz val="9"/>
        <color theme="1"/>
        <rFont val="宋体"/>
        <charset val="134"/>
      </rPr>
      <t>（</t>
    </r>
    <r>
      <rPr>
        <b/>
        <sz val="9"/>
        <color theme="1"/>
        <rFont val="Times New Roman"/>
        <charset val="134"/>
      </rPr>
      <t xml:space="preserve"> 2021 </t>
    </r>
    <r>
      <rPr>
        <b/>
        <sz val="9"/>
        <color theme="1"/>
        <rFont val="宋体"/>
        <charset val="134"/>
      </rPr>
      <t>年度）</t>
    </r>
  </si>
  <si>
    <t>项目名称</t>
  </si>
  <si>
    <t>创新能力建设-新兴学科培育</t>
  </si>
  <si>
    <t>主管部门</t>
  </si>
  <si>
    <t>北京市农林科学院</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</si>
  <si>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</si>
  <si>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</si>
  <si>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</si>
  <si>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</si>
  <si>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</si>
  <si>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</si>
  <si>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</si>
  <si>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</si>
  <si>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</si>
  <si>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</si>
  <si>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</si>
  <si>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</si>
  <si>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</si>
  <si>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</si>
  <si>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</si>
  <si>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</si>
  <si>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</si>
  <si>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</si>
  <si>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针对葫芦科作物种子中高危、频发的种传病毒种类，建立快速、灵敏的多重RT-PCR检测方法。从模板浓度、引物配对以及反应体系等多方面进行优化，建立适宜的反应体系和扩增条件，实现同一体系中同时扩增出不同大小的片段，检测出不同的病毒。</t>
  </si>
  <si>
    <t>收集了北京和山东的瓜类产区包括西瓜、南瓜和西葫芦样品，并利用高通量测序技术分析了主要病毒病害。并建立了同时检测南瓜花叶病毒SqMV、黄瓜绿斑驳花叶病毒CGMMV、小西葫芦黄花叶病毒ZYMV、西瓜潜隐病毒CiLCV的单重或多重感染的RT-PCR反应体系。检测结果表明优化后的多重RT-PCR体系能够对田间所采集的样品进行快速、高效、灵敏的检测。对监测瓜类作物上这4种常见病毒的发生情况以及病害流行预测具有十分重要的意义。申请发明专利一项。</t>
  </si>
  <si>
    <t>绩效指标</t>
  </si>
  <si>
    <t>一级指标</t>
  </si>
  <si>
    <t>二级指标</t>
  </si>
  <si>
    <t>三级指标</t>
  </si>
  <si>
    <t>年度指标值</t>
  </si>
  <si>
    <t>实际完成值</t>
  </si>
  <si>
    <t>偏差原因分析及改进措施</t>
  </si>
  <si>
    <t>产出指标
（50分）</t>
  </si>
  <si>
    <t>数量指标（15分）</t>
  </si>
  <si>
    <t>课题1</t>
  </si>
  <si>
    <t>（1）利用3种不同品种、设置3个攻毒剂量建立犬流感发病模型；（2）1种抗病毒活性较好的NTZ衍生物；（3）获得具有结合活性的单克隆抗体1-2株。</t>
  </si>
  <si>
    <t>（1）利用3种不同品种、设置5个攻毒剂量建立犬流感发病模型；（2）1种抗病毒活性大于70%的NTZ衍生物；（3）获得具有结合活性的单克隆抗体6株。</t>
  </si>
  <si>
    <t>课题2</t>
  </si>
  <si>
    <t>检测分析京津冀地区典型粮食及其制品样品200份；建立粮食毒素快检技术1项。SCI论文 1 篇、核心及其它论文1~2篇。申请发明专利1项。</t>
  </si>
  <si>
    <t>1.检测分析粮食样品205份；2.建立了真菌毒素快速检测技术1项；3.分析明确了植物活性物质—橘皮素抑制轮枝镰刀菌产伏马毒素的作用机制；4.发表SCI论文2篇，EI论文1篇；5.获授权发明专利1项，申请发明专利2项；6.参加真菌毒素学术会议2次。</t>
  </si>
  <si>
    <t>课题3</t>
  </si>
  <si>
    <t>构建30份种质的DNA指纹图谱，获得全同胞及半同胞家系3个，筛选与抗寒性状相关主要关键基因1-2；获得扦插苗和组培苗最佳生根配方2个，评价优系3个，完成3个地点的中间试验；研究6个树种林分耗水特征并完成林分耗水特征报告，发表1-2篇论文，培养研究生1名</t>
  </si>
  <si>
    <t>（1）构建了30个侧柏品种（资源）的指纹图谱；（2）获得半同胞家系3个；（2）获得CLH2、PTC52等2个调控洒金柏叶色变化的关键基因；（4）获得扦插苗和组培苗最佳生根配方共计2个；（5）完成了2017-秦岭34、2016-1-42和2016-23-14等3个创新种质（优系）的评价，并分别在海淀、顺义和延庆进行了定植；（6）总结6个经济林树种环境因子和液流变化分析报告1份；（7）发表核心期刊及以上论文5篇；（9）培养研究生3名。</t>
  </si>
  <si>
    <t>课题4</t>
  </si>
  <si>
    <t>完善2-3份玉米骨干自交系的基于纳米磁珠转染法的基因组编辑技术体系，创制甜玉米和抗除草剂等玉米新种质材料 ；重测序生菜核心种质材料200-300份；创制抗除草剂、雄性不育西瓜新种质，创制抗除草剂、晚抽薹白菜新种质；获得抗旱、耐盐基因，调控育性和细胞壁合成的功能基因；获得月季转化体材料；建立基于高通量测序的农作物生物信息学分析平台。</t>
  </si>
  <si>
    <t>创制2份抗除草剂玉米骨干自交系的基因组编辑技术体系；重测序生菜核心种质材料近300份；</t>
  </si>
  <si>
    <t>课题5</t>
  </si>
  <si>
    <t>筛选具有较好功能特性的果胶多糖2种；撰写核心期刊以上论文3篇、申请专利1项。</t>
  </si>
  <si>
    <t xml:space="preserve">1. 筛选具有较好功能特性的多糖物质2种。
2. 撰写论文2篇。
3. 申请专利1项。
</t>
  </si>
  <si>
    <t>课题6</t>
  </si>
  <si>
    <t>新增资源3份以上，创制新种质1-2份；培育新品（种）系1-2个；核心期刊论文1-2篇；申请发明专利1-2项；种苗繁育技术1-2套；建植管理技术1-2套；示范基地1-2处；研究与应用平台3个</t>
  </si>
  <si>
    <t>新增种质资源10份，创制新种质2份；培育新品系2个；种苗繁育技术1套；建植管理技术1套；示范基地1处；研究与应用平台3个。</t>
  </si>
  <si>
    <t>课题7</t>
  </si>
  <si>
    <t>SCI论文  1 篇、核心期刊论文 1 篇</t>
  </si>
  <si>
    <t>论文2 篇</t>
  </si>
  <si>
    <t>课题8</t>
  </si>
  <si>
    <t>发表核心期刊以上学术论文 2 篇；申请发明专利 2 项，软件著作权登记 2 项；完成 1 套基于改进的 mask R-CNN+SVM 方法建立蛾类害虫识别模型；初步构建蛾类害虫实时监测与深度学习识别平台</t>
  </si>
  <si>
    <t>已完成基于改进的mask R-CNN+SVM方法建立蛾类害虫识别模型1套，初步平均识别准确率达80%；
已完成发表学术论文2篇；
已完成申报国家发明专利2项,软件著作权登记7项;</t>
  </si>
  <si>
    <t>课题9</t>
  </si>
  <si>
    <t>1、构建领域知识资源库1个； 2、完成学科领域热点前沿分析技术分析报告、科研项目创新性评价报告、科研机构学术影响力分析报告等情报研究报告4份； 3、借助“北京农业智库平台”、“农科智库”微信公众号等平台发布资讯信息不少于300条； 4、向政府部门提供专报3份； 5、发表核心期刊以上论文2篇； 6、出版专著1部。</t>
  </si>
  <si>
    <t>1.研发自动分类工具 1 个；2.构建领域知识资源库 1 个；3.完成北京农业重点产业发展态势分析报告 2 份； 北京农业科技创新能力评价报告 1 份；4.借助“北京农业智库平台”、 “农科智库”微信公众号等平台发布资讯信息349 条；5.向政府部门提供专报 5份；6.发表核心期刊以上论文 4 篇；7.出版专著 1 部；8.申报软件著作权 2个。</t>
  </si>
  <si>
    <t>课题10</t>
  </si>
  <si>
    <t>发表核心期刊论文1篇</t>
  </si>
  <si>
    <t>课题11</t>
  </si>
  <si>
    <t>高质量种子核酸提取技术一套，明确高危频发瓜类病毒病害3种；核心期刊论文1篇；申请发明专利1项</t>
  </si>
  <si>
    <t>建立了同时检测南瓜花叶病毒SqMV、黄瓜绿斑驳花叶病毒CGMMV、小西葫芦黄花叶病毒ZYMV、西瓜潜隐病毒CiLCV的单重或多重感染的RT-PCR反应体系；论文已投稿1篇，尚未发表；已投稿SCI论文1篇，尚未发表</t>
  </si>
  <si>
    <t>课题12</t>
  </si>
  <si>
    <t>开发异荭草素相关营养保健型相关SNP和KASP分子标记；获得优质性状的转基因杨树株系；建立谷子转基因体系完成小麦抗逆相关基因农杆菌表达载体转化高产小麦新品种，获得转基因再生植株并鉴定；申请发明专利1；发表SCI论文及中文核心期刊论文2</t>
  </si>
  <si>
    <t>1、成功开发异荭草素相关营养保健型相关SNP和KASP分子标记各2个；2、花椰菜转基因频率稳定在10%左右（9.9%-12.2%）；建立基于基因敲除的基因编辑技术，基因编辑频率超过20%；3、获得优质性状的转基因杨树株系：毛白杨4CL3基因编辑3个株系中间实验；4、确定谷子粒色米色等品质性状的主效基因（初步预测类胡萝卜素合成途径中的一个酶是调控粒色的靶基因），初步建立基于纳米磁珠介导的谷子转基因体系；5、完成小麦抗逆相关基因PvSnRK2.3，TaSnRK2.7，TaNFY，TabHLH农杆菌表达载体转化高产小麦新品种，获得一批转基因再生植株；6、完成了玉米ZmMKKK18基因的超表达分析及基因敲除分析；7、克隆月季花色调控基因RcMYB5和RcMYB12、获得RcMYB5和RcMYB12正反义基因的植物表达载，对调控菊花花色和花型发育的候选基因进行表达模式分析和功能验证，完成百合CHS、MYB6等色素合成相关基因功能验证；8、授权发明专利5项，申请发明专利2项；9、发表论文9篇，其中SCI论文7篇，核心论文2篇。</t>
  </si>
  <si>
    <t>课题13</t>
  </si>
  <si>
    <t>分析报告1份；项目创新性分析报告1套；论文1篇。</t>
  </si>
  <si>
    <t>质量指标
（15分）</t>
  </si>
  <si>
    <t>成功建立犬流感发病标准；NTZ衍生物抗病毒活性大于70%；PD-1重组蛋白具有良好的生物学特性</t>
  </si>
  <si>
    <t>进一步明确京津冀粮食及其制品毒素污染状况；完善纳米磁珠-适配体技术，建立基于表面增强拉曼光谱的真菌毒素快速检测技术；明确植物源活性物质抑菌机制。</t>
  </si>
  <si>
    <t>进一步摸清了京津冀地区粮食及其制品真菌毒素污染情况数据；建立了基于表面增强拉曼光谱的真菌毒素快速检测技术；分析明确了橘皮素对轮枝镰刀菌及伏马毒素的抑制作用机制</t>
  </si>
  <si>
    <t>全同胞家系，半同胞家系；无残花优系，远缘杂交优系；扦插苗与组培苗生根配方实现成活率80%以上。核心期刊</t>
  </si>
  <si>
    <t>≥85；2篇SCI、1篇卓越期刊、2篇核心</t>
  </si>
  <si>
    <t>完成99%以上</t>
  </si>
  <si>
    <t>较好功能特性的果胶多糖；核心期刊</t>
  </si>
  <si>
    <t>制备多糖物质2种；核心期刊4篇</t>
  </si>
  <si>
    <t>新增资源；核心期刊论文；申请发明专利</t>
  </si>
  <si>
    <t>新增种质资源10份，创制新种质2份；发表核心期刊以上学术文章2篇；获批国家专利1项。</t>
  </si>
  <si>
    <t>初步建立诱导母猪同期发情定时输精的技术方案，母猪排卵集中度》80%</t>
  </si>
  <si>
    <t>本年度初步建立kisspeptin诱导排卵母猪定时输精技术的方案。初产母猪断奶后24h，肌肉注射PMSG促卵泡同步发育，断奶 后96h肌肉注射kisspeptin，并在注射后16h、24h分别进行定时输精，母猪繁殖性能可达到正常水平。通过体外建立ACTH诱导卵泡囊肿形成的卵巢颗粒细胞培养体系，利用ELISA和RT-qPCR方法分析比较ACTH添加前后颗粒细胞分泌激素水平以及相关基因表达变化，并进行RNA转录组测序以及生物信息学分析来综合解析卵泡囊肿形成的分子机制。</t>
  </si>
  <si>
    <t>核心期刊；申请发明专利；初步构建蛾类害虫实时监测与深度学习识别平台</t>
  </si>
  <si>
    <t>模型平均识别准确率80%；已完成申报国家发明专利2项,软件著作权登记7项</t>
  </si>
  <si>
    <t>按质量要求完成领域知识资源库、情报研究报告、资讯信息、专报、论文和专著等任务指标</t>
  </si>
  <si>
    <t>核心期刊</t>
  </si>
  <si>
    <t>核心期刊，发明专利申请</t>
  </si>
  <si>
    <t>论文已投稿1篇，尚未发表；已投稿SCI论文1篇，尚未发表</t>
  </si>
  <si>
    <t>花椰菜转基因技术体系的转化效率5-10%；核心期刊论文，申请发明专利</t>
  </si>
  <si>
    <t>基因编辑频率达5%左右</t>
  </si>
  <si>
    <t>按质量要求完成科研成果产出分析报告、项目创新性分析报告和论文≧95%</t>
  </si>
  <si>
    <t>时效指标
（10分）</t>
  </si>
  <si>
    <t>目标相应进度指标</t>
  </si>
  <si>
    <t>按照项目计划进度完成</t>
  </si>
  <si>
    <t>成本指标（10分）</t>
  </si>
  <si>
    <t>项目预算控制数</t>
  </si>
  <si>
    <t>960万</t>
  </si>
  <si>
    <t>867.93万</t>
  </si>
  <si>
    <t>效益指标
（30分）</t>
  </si>
  <si>
    <t>经济效益指标</t>
  </si>
  <si>
    <t>采用先进技术使各种技术效率得到提升</t>
  </si>
  <si>
    <t>有所促进</t>
  </si>
  <si>
    <t>社会效益指标</t>
  </si>
  <si>
    <t>人民群众对农业高新技术知识普及的影响力</t>
  </si>
  <si>
    <t>有效提升</t>
  </si>
  <si>
    <t>生态效益指标</t>
  </si>
  <si>
    <t>对本行业未来可持续发展提供技术支撑</t>
  </si>
  <si>
    <t>有效支撑</t>
  </si>
  <si>
    <t>可持续影响指标</t>
  </si>
  <si>
    <t>获得的数据为政府决策者提供技术支撑</t>
  </si>
  <si>
    <t>项目按计划完成了研究任务，但研究成果尚未完全应用，实施效益有待后期展现。</t>
  </si>
  <si>
    <t>满意度指标
（10分）</t>
  </si>
  <si>
    <t>服务对象满意度指标</t>
  </si>
  <si>
    <t>成果应用单位</t>
  </si>
  <si>
    <t>得到认可</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</si>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</sst>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31">
    <font>
      <sz val="11"/>
      <color theme="1"/>
      <name val="等线"/>
      <charset val="134"/>
      <scheme val="minor"/>
    </font>
    <font>
      <sz val="9"/>
      <color theme="1"/>
      <name val="等线"/>
      <charset val="134"/>
      <scheme val="minor"/>
    </font>
    <font>
      <sz val="9"/>
      <color theme="1"/>
      <name val="黑体"/>
      <charset val="134"/>
    </font>
    <font>
      <b/>
      <sz val="9"/>
      <color theme="1"/>
      <name val="宋体"/>
      <charset val="134"/>
    </font>
    <font>
      <sz val="9"/>
      <color theme="1"/>
      <name val="宋体"/>
      <charset val="134"/>
    </font>
    <font>
      <sz val="9"/>
      <name val="宋体"/>
      <charset val="134"/>
    </font>
    <font>
      <sz val="9"/>
      <color rgb="FF000000"/>
      <name val="宋体"/>
      <charset val="134"/>
    </font>
    <font>
      <sz val="9"/>
      <name val="Arial"/>
      <charset val="134"/>
    </font>
    <font>
      <b/>
      <sz val="9"/>
      <color rgb="FF000000"/>
      <name val="宋体"/>
      <charset val="134"/>
    </font>
    <font>
      <sz val="9"/>
      <color theme="1"/>
      <name val="Calibri"/>
      <charset val="134"/>
    </font>
    <font>
      <sz val="11"/>
      <color theme="1"/>
      <name val="等线"/>
      <charset val="0"/>
      <scheme val="minor"/>
    </font>
    <font>
      <sz val="11"/>
      <color theme="0"/>
      <name val="等线"/>
      <charset val="0"/>
      <scheme val="minor"/>
    </font>
    <font>
      <i/>
      <sz val="11"/>
      <color rgb="FF7F7F7F"/>
      <name val="等线"/>
      <charset val="0"/>
      <scheme val="minor"/>
    </font>
    <font>
      <sz val="11"/>
      <color rgb="FF3F3F76"/>
      <name val="等线"/>
      <charset val="0"/>
      <scheme val="minor"/>
    </font>
    <font>
      <sz val="11"/>
      <color rgb="FF9C6500"/>
      <name val="等线"/>
      <charset val="0"/>
      <scheme val="minor"/>
    </font>
    <font>
      <sz val="11"/>
      <color rgb="FF006100"/>
      <name val="等线"/>
      <charset val="0"/>
      <scheme val="minor"/>
    </font>
    <font>
      <sz val="11"/>
      <color rgb="FF9C0006"/>
      <name val="等线"/>
      <charset val="0"/>
      <scheme val="minor"/>
    </font>
    <font>
      <sz val="11"/>
      <color rgb="FFFA7D00"/>
      <name val="等线"/>
      <charset val="0"/>
      <scheme val="minor"/>
    </font>
    <font>
      <b/>
      <sz val="11"/>
      <color rgb="FFFFFFFF"/>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b/>
      <sz val="15"/>
      <color theme="3"/>
      <name val="等线"/>
      <charset val="134"/>
      <scheme val="minor"/>
    </font>
    <font>
      <b/>
      <sz val="13"/>
      <color theme="3"/>
      <name val="等线"/>
      <charset val="134"/>
      <scheme val="minor"/>
    </font>
    <font>
      <b/>
      <sz val="11"/>
      <color theme="1"/>
      <name val="等线"/>
      <charset val="0"/>
      <scheme val="minor"/>
    </font>
    <font>
      <b/>
      <sz val="11"/>
      <color rgb="FF3F3F3F"/>
      <name val="等线"/>
      <charset val="0"/>
      <scheme val="minor"/>
    </font>
    <font>
      <b/>
      <sz val="11"/>
      <color rgb="FFFA7D00"/>
      <name val="等线"/>
      <charset val="0"/>
      <scheme val="minor"/>
    </font>
    <font>
      <sz val="11"/>
      <color theme="1"/>
      <name val="等线"/>
      <charset val="134"/>
      <scheme val="minor"/>
    </font>
    <font>
      <b/>
      <sz val="9"/>
      <color theme="1"/>
      <name val="Times New Roman"/>
      <charset val="134"/>
    </font>
  </fonts>
  <fills count="33">
    <fill>
      <patternFill patternType="none"/>
    </fill>
    <fill>
      <patternFill patternType="gray125"/>
    </fill>
    <fill>
      <patternFill patternType="solid">
        <fgColor theme="5"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C7CE"/>
        <bgColor indexed="64"/>
      </patternFill>
    </fill>
    <fill>
      <patternFill patternType="solid">
        <fgColor rgb="FFA5A5A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5"/>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9"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3" fillId="11"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6" fillId="15"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9" borderId="16" applyNumberFormat="0" applyFont="0" applyAlignment="0" applyProtection="0">
      <alignment vertical="center"/>
    </xf>
    <xf numFmtId="0" fontId="11" fillId="3"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4" fillId="0" borderId="20" applyNumberFormat="0" applyFill="0" applyAlignment="0" applyProtection="0">
      <alignment vertical="center"/>
    </xf>
    <xf numFmtId="0" fontId="25" fillId="0" borderId="20" applyNumberFormat="0" applyFill="0" applyAlignment="0" applyProtection="0">
      <alignment vertical="center"/>
    </xf>
    <xf numFmtId="0" fontId="11" fillId="19" borderId="0" applyNumberFormat="0" applyBorder="0" applyAlignment="0" applyProtection="0">
      <alignment vertical="center"/>
    </xf>
    <xf numFmtId="0" fontId="21" fillId="0" borderId="22" applyNumberFormat="0" applyFill="0" applyAlignment="0" applyProtection="0">
      <alignment vertical="center"/>
    </xf>
    <xf numFmtId="0" fontId="11" fillId="21" borderId="0" applyNumberFormat="0" applyBorder="0" applyAlignment="0" applyProtection="0">
      <alignment vertical="center"/>
    </xf>
    <xf numFmtId="0" fontId="27" fillId="23" borderId="23" applyNumberFormat="0" applyAlignment="0" applyProtection="0">
      <alignment vertical="center"/>
    </xf>
    <xf numFmtId="0" fontId="28" fillId="23" borderId="17" applyNumberFormat="0" applyAlignment="0" applyProtection="0">
      <alignment vertical="center"/>
    </xf>
    <xf numFmtId="0" fontId="18" fillId="16" borderId="19" applyNumberFormat="0" applyAlignment="0" applyProtection="0">
      <alignment vertical="center"/>
    </xf>
    <xf numFmtId="0" fontId="10" fillId="25" borderId="0" applyNumberFormat="0" applyBorder="0" applyAlignment="0" applyProtection="0">
      <alignment vertical="center"/>
    </xf>
    <xf numFmtId="0" fontId="11" fillId="24" borderId="0" applyNumberFormat="0" applyBorder="0" applyAlignment="0" applyProtection="0">
      <alignment vertical="center"/>
    </xf>
    <xf numFmtId="0" fontId="17" fillId="0" borderId="18" applyNumberFormat="0" applyFill="0" applyAlignment="0" applyProtection="0">
      <alignment vertical="center"/>
    </xf>
    <xf numFmtId="0" fontId="26" fillId="0" borderId="21" applyNumberFormat="0" applyFill="0" applyAlignment="0" applyProtection="0">
      <alignment vertical="center"/>
    </xf>
    <xf numFmtId="0" fontId="15" fillId="14" borderId="0" applyNumberFormat="0" applyBorder="0" applyAlignment="0" applyProtection="0">
      <alignment vertical="center"/>
    </xf>
    <xf numFmtId="0" fontId="14" fillId="13" borderId="0" applyNumberFormat="0" applyBorder="0" applyAlignment="0" applyProtection="0">
      <alignment vertical="center"/>
    </xf>
    <xf numFmtId="0" fontId="10" fillId="8" borderId="0" applyNumberFormat="0" applyBorder="0" applyAlignment="0" applyProtection="0">
      <alignment vertical="center"/>
    </xf>
    <xf numFmtId="0" fontId="11" fillId="22" borderId="0" applyNumberFormat="0" applyBorder="0" applyAlignment="0" applyProtection="0">
      <alignment vertical="center"/>
    </xf>
    <xf numFmtId="0" fontId="10" fillId="12" borderId="0" applyNumberFormat="0" applyBorder="0" applyAlignment="0" applyProtection="0">
      <alignment vertical="center"/>
    </xf>
    <xf numFmtId="0" fontId="10" fillId="26" borderId="0" applyNumberFormat="0" applyBorder="0" applyAlignment="0" applyProtection="0">
      <alignment vertical="center"/>
    </xf>
    <xf numFmtId="0" fontId="10" fillId="20" borderId="0" applyNumberFormat="0" applyBorder="0" applyAlignment="0" applyProtection="0">
      <alignment vertical="center"/>
    </xf>
    <xf numFmtId="0" fontId="10" fillId="2" borderId="0" applyNumberFormat="0" applyBorder="0" applyAlignment="0" applyProtection="0">
      <alignment vertical="center"/>
    </xf>
    <xf numFmtId="0" fontId="11" fillId="28" borderId="0" applyNumberFormat="0" applyBorder="0" applyAlignment="0" applyProtection="0">
      <alignment vertical="center"/>
    </xf>
    <xf numFmtId="0" fontId="11" fillId="30" borderId="0" applyNumberFormat="0" applyBorder="0" applyAlignment="0" applyProtection="0">
      <alignment vertical="center"/>
    </xf>
    <xf numFmtId="0" fontId="10" fillId="18" borderId="0" applyNumberFormat="0" applyBorder="0" applyAlignment="0" applyProtection="0">
      <alignment vertical="center"/>
    </xf>
    <xf numFmtId="0" fontId="10" fillId="17" borderId="0" applyNumberFormat="0" applyBorder="0" applyAlignment="0" applyProtection="0">
      <alignment vertical="center"/>
    </xf>
    <xf numFmtId="0" fontId="11" fillId="27" borderId="0" applyNumberFormat="0" applyBorder="0" applyAlignment="0" applyProtection="0">
      <alignment vertical="center"/>
    </xf>
    <xf numFmtId="0" fontId="10" fillId="29" borderId="0" applyNumberFormat="0" applyBorder="0" applyAlignment="0" applyProtection="0">
      <alignment vertical="center"/>
    </xf>
    <xf numFmtId="0" fontId="11" fillId="31" borderId="0" applyNumberFormat="0" applyBorder="0" applyAlignment="0" applyProtection="0">
      <alignment vertical="center"/>
    </xf>
    <xf numFmtId="0" fontId="11" fillId="7" borderId="0" applyNumberFormat="0" applyBorder="0" applyAlignment="0" applyProtection="0">
      <alignment vertical="center"/>
    </xf>
    <xf numFmtId="0" fontId="10" fillId="32" borderId="0" applyNumberFormat="0" applyBorder="0" applyAlignment="0" applyProtection="0">
      <alignment vertical="center"/>
    </xf>
    <xf numFmtId="0" fontId="11" fillId="6" borderId="0" applyNumberFormat="0" applyBorder="0" applyAlignment="0" applyProtection="0">
      <alignment vertical="center"/>
    </xf>
    <xf numFmtId="0" fontId="29" fillId="0" borderId="0"/>
  </cellStyleXfs>
  <cellXfs count="44">
    <xf numFmtId="0" fontId="0" fillId="0" borderId="0" xfId="0"/>
    <xf numFmtId="0" fontId="1" fillId="0" borderId="0" xfId="0" applyFont="1" applyFill="1"/>
    <xf numFmtId="0" fontId="2"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49"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49" fontId="5" fillId="0" borderId="1" xfId="49"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49" fontId="5" fillId="0" borderId="8" xfId="49"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12" xfId="0" applyFont="1" applyFill="1" applyBorder="1" applyAlignment="1">
      <alignment horizontal="center" vertical="center" wrapText="1"/>
    </xf>
    <xf numFmtId="49" fontId="7" fillId="0" borderId="12" xfId="49"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4" fillId="0" borderId="0" xfId="0" applyFont="1" applyFill="1" applyAlignment="1">
      <alignment horizontal="left" vertical="top" wrapText="1"/>
    </xf>
    <xf numFmtId="10"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1"/>
  <sheetViews>
    <sheetView tabSelected="1" view="pageBreakPreview" zoomScale="70" zoomScaleNormal="100" topLeftCell="A26" workbookViewId="0">
      <selection activeCell="L60" sqref="L60"/>
    </sheetView>
  </sheetViews>
  <sheetFormatPr defaultColWidth="9" defaultRowHeight="11.5"/>
  <cols>
    <col min="1" max="3" width="9" style="1"/>
    <col min="4" max="4" width="18.25" style="1" customWidth="1"/>
    <col min="5" max="5" width="2.125" style="1" customWidth="1"/>
    <col min="6" max="7" width="9" style="1"/>
    <col min="8" max="8" width="10.25" style="1" customWidth="1"/>
    <col min="9" max="9" width="13.75" style="1" customWidth="1"/>
    <col min="10" max="11" width="9" style="1"/>
    <col min="12" max="12" width="7.625" style="1" customWidth="1"/>
    <col min="13" max="16384" width="9" style="1"/>
  </cols>
  <sheetData>
    <row r="1" ht="12" spans="1:1">
      <c r="A1" s="2" t="s">
        <v>0</v>
      </c>
    </row>
    <row r="2" ht="20.45" customHeight="1" spans="1:14">
      <c r="A2" s="3" t="s">
        <v>1</v>
      </c>
      <c r="B2" s="3"/>
      <c r="C2" s="3"/>
      <c r="D2" s="3"/>
      <c r="E2" s="3"/>
      <c r="F2" s="3"/>
      <c r="G2" s="3"/>
      <c r="H2" s="3"/>
      <c r="I2" s="3"/>
      <c r="J2" s="3"/>
      <c r="K2" s="3"/>
      <c r="L2" s="3"/>
      <c r="M2" s="3"/>
      <c r="N2" s="3"/>
    </row>
    <row r="3" ht="12" spans="1:14">
      <c r="A3" s="4" t="s">
        <v>2</v>
      </c>
      <c r="B3" s="4"/>
      <c r="C3" s="4"/>
      <c r="D3" s="4"/>
      <c r="E3" s="4"/>
      <c r="F3" s="4"/>
      <c r="G3" s="4"/>
      <c r="H3" s="4"/>
      <c r="I3" s="4"/>
      <c r="J3" s="4"/>
      <c r="K3" s="4"/>
      <c r="L3" s="4"/>
      <c r="M3" s="4"/>
      <c r="N3" s="4"/>
    </row>
    <row r="4" ht="12" spans="1:14">
      <c r="A4" s="5" t="s">
        <v>3</v>
      </c>
      <c r="B4" s="5"/>
      <c r="C4" s="6" t="s">
        <v>4</v>
      </c>
      <c r="D4" s="6"/>
      <c r="E4" s="6"/>
      <c r="F4" s="6"/>
      <c r="G4" s="6"/>
      <c r="H4" s="6"/>
      <c r="I4" s="6"/>
      <c r="J4" s="6"/>
      <c r="K4" s="6"/>
      <c r="L4" s="6"/>
      <c r="M4" s="6"/>
      <c r="N4" s="6"/>
    </row>
    <row r="5" ht="12" spans="1:14">
      <c r="A5" s="5" t="s">
        <v>5</v>
      </c>
      <c r="B5" s="5"/>
      <c r="C5" s="7" t="s">
        <v>6</v>
      </c>
      <c r="D5" s="7"/>
      <c r="E5" s="7"/>
      <c r="F5" s="7"/>
      <c r="G5" s="7"/>
      <c r="H5" s="5" t="s">
        <v>7</v>
      </c>
      <c r="I5" s="7" t="s">
        <v>6</v>
      </c>
      <c r="J5" s="7"/>
      <c r="K5" s="7"/>
      <c r="L5" s="7"/>
      <c r="M5" s="7"/>
      <c r="N5" s="7"/>
    </row>
    <row r="6" ht="12" spans="1:14">
      <c r="A6" s="5" t="s">
        <v>8</v>
      </c>
      <c r="B6" s="5"/>
      <c r="C6" s="7"/>
      <c r="D6" s="7"/>
      <c r="E6" s="7"/>
      <c r="F6" s="7"/>
      <c r="G6" s="7"/>
      <c r="H6" s="5" t="s">
        <v>9</v>
      </c>
      <c r="I6" s="7"/>
      <c r="J6" s="7"/>
      <c r="K6" s="7"/>
      <c r="L6" s="7"/>
      <c r="M6" s="7"/>
      <c r="N6" s="7"/>
    </row>
    <row r="7" ht="12" spans="1:14">
      <c r="A7" s="8" t="s">
        <v>10</v>
      </c>
      <c r="B7" s="9"/>
      <c r="C7" s="5"/>
      <c r="D7" s="5"/>
      <c r="E7" s="5"/>
      <c r="F7" s="5" t="s">
        <v>11</v>
      </c>
      <c r="G7" s="5" t="s">
        <v>12</v>
      </c>
      <c r="H7" s="5" t="s">
        <v>13</v>
      </c>
      <c r="I7" s="5" t="s">
        <v>14</v>
      </c>
      <c r="J7" s="5"/>
      <c r="K7" s="5"/>
      <c r="L7" s="5"/>
      <c r="M7" s="5" t="s">
        <v>15</v>
      </c>
      <c r="N7" s="5" t="s">
        <v>16</v>
      </c>
    </row>
    <row r="8" ht="12" spans="1:14">
      <c r="A8" s="10"/>
      <c r="B8" s="11"/>
      <c r="C8" s="12" t="s">
        <v>17</v>
      </c>
      <c r="D8" s="12"/>
      <c r="E8" s="12"/>
      <c r="F8" s="6">
        <v>960</v>
      </c>
      <c r="G8" s="6">
        <v>960</v>
      </c>
      <c r="H8" s="6">
        <v>958.406493</v>
      </c>
      <c r="I8" s="5">
        <v>10</v>
      </c>
      <c r="J8" s="5"/>
      <c r="K8" s="5"/>
      <c r="L8" s="5"/>
      <c r="M8" s="35">
        <f>H8/G8</f>
        <v>0.998340096875</v>
      </c>
      <c r="N8" s="36">
        <f>M8*10</f>
        <v>9.98340096875</v>
      </c>
    </row>
    <row r="9" ht="12" spans="1:14">
      <c r="A9" s="10"/>
      <c r="B9" s="11"/>
      <c r="C9" s="5" t="s">
        <v>18</v>
      </c>
      <c r="D9" s="5"/>
      <c r="E9" s="5"/>
      <c r="F9" s="6">
        <v>960</v>
      </c>
      <c r="G9" s="6">
        <v>960</v>
      </c>
      <c r="H9" s="6">
        <v>958.406493</v>
      </c>
      <c r="I9" s="6" t="s">
        <v>19</v>
      </c>
      <c r="J9" s="6"/>
      <c r="K9" s="6"/>
      <c r="L9" s="6"/>
      <c r="M9" s="6" t="s">
        <v>19</v>
      </c>
      <c r="N9" s="6" t="s">
        <v>19</v>
      </c>
    </row>
    <row r="10" ht="12" spans="1:14">
      <c r="A10" s="10"/>
      <c r="B10" s="11"/>
      <c r="C10" s="5" t="s">
        <v>20</v>
      </c>
      <c r="D10" s="5"/>
      <c r="E10" s="5"/>
      <c r="F10" s="6">
        <v>0</v>
      </c>
      <c r="G10" s="6">
        <v>0</v>
      </c>
      <c r="H10" s="6">
        <v>0</v>
      </c>
      <c r="I10" s="6" t="s">
        <v>19</v>
      </c>
      <c r="J10" s="6"/>
      <c r="K10" s="6"/>
      <c r="L10" s="6"/>
      <c r="M10" s="6" t="s">
        <v>19</v>
      </c>
      <c r="N10" s="6" t="s">
        <v>19</v>
      </c>
    </row>
    <row r="11" ht="12" spans="1:14">
      <c r="A11" s="13"/>
      <c r="B11" s="14"/>
      <c r="C11" s="5" t="s">
        <v>21</v>
      </c>
      <c r="D11" s="5"/>
      <c r="E11" s="5"/>
      <c r="F11" s="6">
        <v>0</v>
      </c>
      <c r="G11" s="6">
        <v>0</v>
      </c>
      <c r="H11" s="6">
        <v>0</v>
      </c>
      <c r="I11" s="6" t="s">
        <v>19</v>
      </c>
      <c r="J11" s="6"/>
      <c r="K11" s="6"/>
      <c r="L11" s="6"/>
      <c r="M11" s="6" t="s">
        <v>19</v>
      </c>
      <c r="N11" s="6" t="s">
        <v>19</v>
      </c>
    </row>
    <row r="12" ht="12" spans="1:14">
      <c r="A12" s="5" t="s">
        <v>22</v>
      </c>
      <c r="B12" s="5" t="s">
        <v>23</v>
      </c>
      <c r="C12" s="5"/>
      <c r="D12" s="5"/>
      <c r="E12" s="5"/>
      <c r="F12" s="5"/>
      <c r="G12" s="5"/>
      <c r="H12" s="5" t="s">
        <v>24</v>
      </c>
      <c r="I12" s="5"/>
      <c r="J12" s="5"/>
      <c r="K12" s="5"/>
      <c r="L12" s="5"/>
      <c r="M12" s="5"/>
      <c r="N12" s="5"/>
    </row>
    <row r="13" ht="82.5" customHeight="1" spans="1:14">
      <c r="A13" s="5"/>
      <c r="B13" s="15" t="s">
        <v>25</v>
      </c>
      <c r="C13" s="15"/>
      <c r="D13" s="15"/>
      <c r="E13" s="15"/>
      <c r="F13" s="15"/>
      <c r="G13" s="15"/>
      <c r="H13" s="15" t="s">
        <v>26</v>
      </c>
      <c r="I13" s="15"/>
      <c r="J13" s="15"/>
      <c r="K13" s="15"/>
      <c r="L13" s="15"/>
      <c r="M13" s="15"/>
      <c r="N13" s="15"/>
    </row>
    <row r="14" ht="31.9" customHeight="1" spans="1:14">
      <c r="A14" s="16" t="s">
        <v>27</v>
      </c>
      <c r="B14" s="5" t="s">
        <v>28</v>
      </c>
      <c r="C14" s="5" t="s">
        <v>29</v>
      </c>
      <c r="D14" s="5" t="s">
        <v>30</v>
      </c>
      <c r="E14" s="5" t="s">
        <v>31</v>
      </c>
      <c r="F14" s="5"/>
      <c r="G14" s="5"/>
      <c r="H14" s="5" t="s">
        <v>32</v>
      </c>
      <c r="I14" s="5"/>
      <c r="J14" s="5" t="s">
        <v>14</v>
      </c>
      <c r="K14" s="5" t="s">
        <v>16</v>
      </c>
      <c r="L14" s="5" t="s">
        <v>33</v>
      </c>
      <c r="M14" s="5"/>
      <c r="N14" s="5"/>
    </row>
    <row r="15" ht="85.5" customHeight="1" spans="1:14">
      <c r="A15" s="17"/>
      <c r="B15" s="5" t="s">
        <v>34</v>
      </c>
      <c r="C15" s="16" t="s">
        <v>35</v>
      </c>
      <c r="D15" s="18" t="s">
        <v>36</v>
      </c>
      <c r="E15" s="19" t="s">
        <v>37</v>
      </c>
      <c r="F15" s="19"/>
      <c r="G15" s="19"/>
      <c r="H15" s="19" t="s">
        <v>38</v>
      </c>
      <c r="I15" s="19"/>
      <c r="J15" s="6">
        <v>1</v>
      </c>
      <c r="K15" s="6">
        <v>1</v>
      </c>
      <c r="L15" s="6"/>
      <c r="M15" s="6"/>
      <c r="N15" s="6"/>
    </row>
    <row r="16" ht="117.75" customHeight="1" spans="1:14">
      <c r="A16" s="17"/>
      <c r="B16" s="5"/>
      <c r="C16" s="17"/>
      <c r="D16" s="18" t="s">
        <v>39</v>
      </c>
      <c r="E16" s="19" t="s">
        <v>40</v>
      </c>
      <c r="F16" s="19"/>
      <c r="G16" s="19"/>
      <c r="H16" s="19" t="s">
        <v>41</v>
      </c>
      <c r="I16" s="19"/>
      <c r="J16" s="6">
        <v>1</v>
      </c>
      <c r="K16" s="6">
        <v>1</v>
      </c>
      <c r="L16" s="20"/>
      <c r="M16" s="37"/>
      <c r="N16" s="38"/>
    </row>
    <row r="17" ht="162" customHeight="1" spans="1:14">
      <c r="A17" s="17"/>
      <c r="B17" s="5"/>
      <c r="C17" s="17"/>
      <c r="D17" s="18" t="s">
        <v>42</v>
      </c>
      <c r="E17" s="19" t="s">
        <v>43</v>
      </c>
      <c r="F17" s="19"/>
      <c r="G17" s="19"/>
      <c r="H17" s="19" t="s">
        <v>44</v>
      </c>
      <c r="I17" s="19"/>
      <c r="J17" s="6">
        <v>2</v>
      </c>
      <c r="K17" s="6">
        <v>2</v>
      </c>
      <c r="L17" s="20"/>
      <c r="M17" s="37"/>
      <c r="N17" s="38"/>
    </row>
    <row r="18" ht="162" customHeight="1" spans="1:14">
      <c r="A18" s="17"/>
      <c r="B18" s="5"/>
      <c r="C18" s="17"/>
      <c r="D18" s="18" t="s">
        <v>45</v>
      </c>
      <c r="E18" s="19" t="s">
        <v>46</v>
      </c>
      <c r="F18" s="19"/>
      <c r="G18" s="19"/>
      <c r="H18" s="19" t="s">
        <v>47</v>
      </c>
      <c r="I18" s="19"/>
      <c r="J18" s="6">
        <v>1</v>
      </c>
      <c r="K18" s="6">
        <v>1</v>
      </c>
      <c r="L18" s="20"/>
      <c r="M18" s="37"/>
      <c r="N18" s="38"/>
    </row>
    <row r="19" ht="64.5" customHeight="1" spans="1:14">
      <c r="A19" s="17"/>
      <c r="B19" s="5"/>
      <c r="C19" s="17"/>
      <c r="D19" s="18" t="s">
        <v>48</v>
      </c>
      <c r="E19" s="19" t="s">
        <v>49</v>
      </c>
      <c r="F19" s="19"/>
      <c r="G19" s="19"/>
      <c r="H19" s="19" t="s">
        <v>50</v>
      </c>
      <c r="I19" s="19"/>
      <c r="J19" s="6">
        <v>1</v>
      </c>
      <c r="K19" s="6">
        <v>1</v>
      </c>
      <c r="L19" s="20"/>
      <c r="M19" s="37"/>
      <c r="N19" s="38"/>
    </row>
    <row r="20" ht="88.5" customHeight="1" spans="1:14">
      <c r="A20" s="17"/>
      <c r="B20" s="5"/>
      <c r="C20" s="17"/>
      <c r="D20" s="18" t="s">
        <v>51</v>
      </c>
      <c r="E20" s="19" t="s">
        <v>52</v>
      </c>
      <c r="F20" s="19"/>
      <c r="G20" s="19"/>
      <c r="H20" s="19" t="s">
        <v>53</v>
      </c>
      <c r="I20" s="19"/>
      <c r="J20" s="6">
        <v>1</v>
      </c>
      <c r="K20" s="6">
        <v>1</v>
      </c>
      <c r="L20" s="20"/>
      <c r="M20" s="37"/>
      <c r="N20" s="38"/>
    </row>
    <row r="21" ht="45" customHeight="1" spans="1:14">
      <c r="A21" s="17"/>
      <c r="B21" s="5"/>
      <c r="C21" s="17"/>
      <c r="D21" s="18" t="s">
        <v>54</v>
      </c>
      <c r="E21" s="19" t="s">
        <v>55</v>
      </c>
      <c r="F21" s="19"/>
      <c r="G21" s="19"/>
      <c r="H21" s="19" t="s">
        <v>56</v>
      </c>
      <c r="I21" s="19"/>
      <c r="J21" s="6">
        <v>1</v>
      </c>
      <c r="K21" s="6">
        <v>1</v>
      </c>
      <c r="L21" s="20"/>
      <c r="M21" s="37"/>
      <c r="N21" s="38"/>
    </row>
    <row r="22" ht="95.25" customHeight="1" spans="1:14">
      <c r="A22" s="17"/>
      <c r="B22" s="5"/>
      <c r="C22" s="17"/>
      <c r="D22" s="18" t="s">
        <v>57</v>
      </c>
      <c r="E22" s="19" t="s">
        <v>58</v>
      </c>
      <c r="F22" s="19"/>
      <c r="G22" s="19"/>
      <c r="H22" s="19" t="s">
        <v>59</v>
      </c>
      <c r="I22" s="19"/>
      <c r="J22" s="6">
        <v>1</v>
      </c>
      <c r="K22" s="6">
        <v>1</v>
      </c>
      <c r="L22" s="20"/>
      <c r="M22" s="37"/>
      <c r="N22" s="38"/>
    </row>
    <row r="23" ht="141.75" customHeight="1" spans="1:14">
      <c r="A23" s="17"/>
      <c r="B23" s="5"/>
      <c r="C23" s="17"/>
      <c r="D23" s="18" t="s">
        <v>60</v>
      </c>
      <c r="E23" s="19" t="s">
        <v>61</v>
      </c>
      <c r="F23" s="19"/>
      <c r="G23" s="19"/>
      <c r="H23" s="19" t="s">
        <v>62</v>
      </c>
      <c r="I23" s="19"/>
      <c r="J23" s="6">
        <v>1</v>
      </c>
      <c r="K23" s="6">
        <v>1</v>
      </c>
      <c r="L23" s="20"/>
      <c r="M23" s="37"/>
      <c r="N23" s="38"/>
    </row>
    <row r="24" ht="39.75" customHeight="1" spans="1:14">
      <c r="A24" s="17"/>
      <c r="B24" s="5"/>
      <c r="C24" s="17"/>
      <c r="D24" s="18" t="s">
        <v>63</v>
      </c>
      <c r="E24" s="19" t="s">
        <v>64</v>
      </c>
      <c r="F24" s="19"/>
      <c r="G24" s="19"/>
      <c r="H24" s="19" t="s">
        <v>64</v>
      </c>
      <c r="I24" s="19"/>
      <c r="J24" s="6">
        <v>1</v>
      </c>
      <c r="K24" s="6">
        <v>1</v>
      </c>
      <c r="L24" s="20"/>
      <c r="M24" s="37"/>
      <c r="N24" s="38"/>
    </row>
    <row r="25" ht="102.75" customHeight="1" spans="1:14">
      <c r="A25" s="17"/>
      <c r="B25" s="5"/>
      <c r="C25" s="17"/>
      <c r="D25" s="18" t="s">
        <v>65</v>
      </c>
      <c r="E25" s="19" t="s">
        <v>66</v>
      </c>
      <c r="F25" s="19"/>
      <c r="G25" s="19"/>
      <c r="H25" s="19" t="s">
        <v>67</v>
      </c>
      <c r="I25" s="19"/>
      <c r="J25" s="6">
        <v>1</v>
      </c>
      <c r="K25" s="6">
        <v>0.5</v>
      </c>
      <c r="L25" s="20"/>
      <c r="M25" s="37"/>
      <c r="N25" s="38"/>
    </row>
    <row r="26" ht="322.5" customHeight="1" spans="1:14">
      <c r="A26" s="17"/>
      <c r="B26" s="5"/>
      <c r="C26" s="17"/>
      <c r="D26" s="18" t="s">
        <v>68</v>
      </c>
      <c r="E26" s="19" t="s">
        <v>69</v>
      </c>
      <c r="F26" s="19"/>
      <c r="G26" s="19"/>
      <c r="H26" s="19" t="s">
        <v>70</v>
      </c>
      <c r="I26" s="19"/>
      <c r="J26" s="6">
        <v>2</v>
      </c>
      <c r="K26" s="6">
        <v>2</v>
      </c>
      <c r="L26" s="20"/>
      <c r="M26" s="37"/>
      <c r="N26" s="38"/>
    </row>
    <row r="27" ht="39.75" customHeight="1" spans="1:14">
      <c r="A27" s="17"/>
      <c r="B27" s="5"/>
      <c r="C27" s="17"/>
      <c r="D27" s="18" t="s">
        <v>71</v>
      </c>
      <c r="E27" s="19" t="s">
        <v>72</v>
      </c>
      <c r="F27" s="19"/>
      <c r="G27" s="19"/>
      <c r="H27" s="19" t="s">
        <v>72</v>
      </c>
      <c r="I27" s="19"/>
      <c r="J27" s="6">
        <v>1</v>
      </c>
      <c r="K27" s="6">
        <v>1</v>
      </c>
      <c r="L27" s="20"/>
      <c r="M27" s="37"/>
      <c r="N27" s="38"/>
    </row>
    <row r="28" ht="65.25" customHeight="1" spans="1:14">
      <c r="A28" s="17"/>
      <c r="B28" s="5"/>
      <c r="C28" s="16" t="s">
        <v>73</v>
      </c>
      <c r="D28" s="18" t="s">
        <v>36</v>
      </c>
      <c r="E28" s="19" t="s">
        <v>74</v>
      </c>
      <c r="F28" s="19"/>
      <c r="G28" s="19"/>
      <c r="H28" s="19" t="s">
        <v>74</v>
      </c>
      <c r="I28" s="19"/>
      <c r="J28" s="6">
        <v>1</v>
      </c>
      <c r="K28" s="6">
        <v>1</v>
      </c>
      <c r="L28" s="6"/>
      <c r="M28" s="6"/>
      <c r="N28" s="6"/>
    </row>
    <row r="29" ht="71.25" customHeight="1" spans="1:14">
      <c r="A29" s="17"/>
      <c r="B29" s="5"/>
      <c r="C29" s="17"/>
      <c r="D29" s="18" t="s">
        <v>39</v>
      </c>
      <c r="E29" s="19" t="s">
        <v>75</v>
      </c>
      <c r="F29" s="19"/>
      <c r="G29" s="19"/>
      <c r="H29" s="19" t="s">
        <v>76</v>
      </c>
      <c r="I29" s="19"/>
      <c r="J29" s="6">
        <v>1</v>
      </c>
      <c r="K29" s="6">
        <v>1</v>
      </c>
      <c r="L29" s="20"/>
      <c r="M29" s="37"/>
      <c r="N29" s="38"/>
    </row>
    <row r="30" ht="78" customHeight="1" spans="1:14">
      <c r="A30" s="17"/>
      <c r="B30" s="5"/>
      <c r="C30" s="17"/>
      <c r="D30" s="18" t="s">
        <v>42</v>
      </c>
      <c r="E30" s="19" t="s">
        <v>77</v>
      </c>
      <c r="F30" s="19"/>
      <c r="G30" s="19"/>
      <c r="H30" s="19" t="s">
        <v>78</v>
      </c>
      <c r="I30" s="19"/>
      <c r="J30" s="6">
        <v>2</v>
      </c>
      <c r="K30" s="6">
        <v>2</v>
      </c>
      <c r="L30" s="20"/>
      <c r="M30" s="37"/>
      <c r="N30" s="38"/>
    </row>
    <row r="31" ht="39" customHeight="1" spans="1:14">
      <c r="A31" s="17"/>
      <c r="B31" s="5"/>
      <c r="C31" s="17"/>
      <c r="D31" s="18" t="s">
        <v>45</v>
      </c>
      <c r="E31" s="19" t="s">
        <v>79</v>
      </c>
      <c r="F31" s="19"/>
      <c r="G31" s="19"/>
      <c r="H31" s="19" t="s">
        <v>79</v>
      </c>
      <c r="I31" s="19"/>
      <c r="J31" s="6">
        <v>1</v>
      </c>
      <c r="K31" s="6">
        <v>1</v>
      </c>
      <c r="L31" s="20"/>
      <c r="M31" s="37"/>
      <c r="N31" s="38"/>
    </row>
    <row r="32" ht="36.75" customHeight="1" spans="1:14">
      <c r="A32" s="17"/>
      <c r="B32" s="5"/>
      <c r="C32" s="17"/>
      <c r="D32" s="18" t="s">
        <v>48</v>
      </c>
      <c r="E32" s="19" t="s">
        <v>80</v>
      </c>
      <c r="F32" s="19"/>
      <c r="G32" s="19"/>
      <c r="H32" s="19" t="s">
        <v>81</v>
      </c>
      <c r="I32" s="19"/>
      <c r="J32" s="6">
        <v>1</v>
      </c>
      <c r="K32" s="6">
        <v>1</v>
      </c>
      <c r="L32" s="20"/>
      <c r="M32" s="37"/>
      <c r="N32" s="38"/>
    </row>
    <row r="33" ht="41.25" customHeight="1" spans="1:13">
      <c r="A33" s="17"/>
      <c r="B33" s="5"/>
      <c r="C33" s="17"/>
      <c r="D33" s="18" t="s">
        <v>51</v>
      </c>
      <c r="E33" s="19" t="s">
        <v>82</v>
      </c>
      <c r="F33" s="19"/>
      <c r="G33" s="19"/>
      <c r="H33" s="19" t="s">
        <v>83</v>
      </c>
      <c r="I33" s="19"/>
      <c r="J33" s="6">
        <v>1</v>
      </c>
      <c r="K33" s="6">
        <v>1</v>
      </c>
      <c r="L33" s="20"/>
      <c r="M33" s="37"/>
    </row>
    <row r="34" ht="162" customHeight="1" spans="1:14">
      <c r="A34" s="17"/>
      <c r="B34" s="5"/>
      <c r="C34" s="17"/>
      <c r="D34" s="18" t="s">
        <v>54</v>
      </c>
      <c r="E34" s="19" t="s">
        <v>84</v>
      </c>
      <c r="F34" s="19"/>
      <c r="G34" s="19"/>
      <c r="H34" s="19" t="s">
        <v>85</v>
      </c>
      <c r="I34" s="19"/>
      <c r="J34" s="6">
        <v>1</v>
      </c>
      <c r="K34" s="6">
        <v>1</v>
      </c>
      <c r="L34" s="20"/>
      <c r="M34" s="37"/>
      <c r="N34" s="38"/>
    </row>
    <row r="35" ht="60" customHeight="1" spans="1:14">
      <c r="A35" s="17"/>
      <c r="B35" s="5"/>
      <c r="C35" s="17"/>
      <c r="D35" s="18" t="s">
        <v>57</v>
      </c>
      <c r="E35" s="19" t="s">
        <v>86</v>
      </c>
      <c r="F35" s="19"/>
      <c r="G35" s="19"/>
      <c r="H35" s="19" t="s">
        <v>87</v>
      </c>
      <c r="I35" s="19"/>
      <c r="J35" s="6">
        <v>1</v>
      </c>
      <c r="K35" s="6">
        <v>1</v>
      </c>
      <c r="L35" s="20"/>
      <c r="M35" s="37"/>
      <c r="N35" s="38"/>
    </row>
    <row r="36" ht="141" customHeight="1" spans="1:14">
      <c r="A36" s="17"/>
      <c r="B36" s="5"/>
      <c r="C36" s="17"/>
      <c r="D36" s="18" t="s">
        <v>60</v>
      </c>
      <c r="E36" s="19" t="s">
        <v>88</v>
      </c>
      <c r="F36" s="19"/>
      <c r="G36" s="19"/>
      <c r="H36" s="19" t="s">
        <v>62</v>
      </c>
      <c r="I36" s="19"/>
      <c r="J36" s="6">
        <v>2</v>
      </c>
      <c r="K36" s="6">
        <v>2</v>
      </c>
      <c r="L36" s="20"/>
      <c r="M36" s="37"/>
      <c r="N36" s="38"/>
    </row>
    <row r="37" ht="21" customHeight="1" spans="1:14">
      <c r="A37" s="17"/>
      <c r="B37" s="5"/>
      <c r="C37" s="17"/>
      <c r="D37" s="18" t="s">
        <v>63</v>
      </c>
      <c r="E37" s="19" t="s">
        <v>89</v>
      </c>
      <c r="F37" s="19"/>
      <c r="G37" s="19"/>
      <c r="H37" s="19" t="s">
        <v>89</v>
      </c>
      <c r="I37" s="19"/>
      <c r="J37" s="6">
        <v>1</v>
      </c>
      <c r="K37" s="6">
        <v>1</v>
      </c>
      <c r="L37" s="20"/>
      <c r="M37" s="37"/>
      <c r="N37" s="38"/>
    </row>
    <row r="38" ht="42.75" customHeight="1" spans="1:14">
      <c r="A38" s="17"/>
      <c r="B38" s="5"/>
      <c r="C38" s="17"/>
      <c r="D38" s="18" t="s">
        <v>65</v>
      </c>
      <c r="E38" s="19" t="s">
        <v>90</v>
      </c>
      <c r="F38" s="19"/>
      <c r="G38" s="19"/>
      <c r="H38" s="19" t="s">
        <v>91</v>
      </c>
      <c r="I38" s="19"/>
      <c r="J38" s="6">
        <v>1</v>
      </c>
      <c r="K38" s="6">
        <v>0.5</v>
      </c>
      <c r="L38" s="20"/>
      <c r="M38" s="37"/>
      <c r="N38" s="38"/>
    </row>
    <row r="39" ht="57.75" customHeight="1" spans="1:13">
      <c r="A39" s="17"/>
      <c r="B39" s="5"/>
      <c r="C39" s="17"/>
      <c r="D39" s="18" t="s">
        <v>68</v>
      </c>
      <c r="E39" s="19" t="s">
        <v>92</v>
      </c>
      <c r="F39" s="19"/>
      <c r="G39" s="19"/>
      <c r="H39" s="19" t="s">
        <v>93</v>
      </c>
      <c r="I39" s="19"/>
      <c r="J39" s="6">
        <v>1</v>
      </c>
      <c r="K39" s="6">
        <v>0.5</v>
      </c>
      <c r="L39" s="20"/>
      <c r="M39" s="37"/>
    </row>
    <row r="40" ht="41.25" customHeight="1" spans="1:14">
      <c r="A40" s="17"/>
      <c r="B40" s="5"/>
      <c r="C40" s="17"/>
      <c r="D40" s="18" t="s">
        <v>71</v>
      </c>
      <c r="E40" s="19" t="s">
        <v>94</v>
      </c>
      <c r="F40" s="19"/>
      <c r="G40" s="19"/>
      <c r="H40" s="19" t="s">
        <v>94</v>
      </c>
      <c r="I40" s="19"/>
      <c r="J40" s="6">
        <v>1</v>
      </c>
      <c r="K40" s="6">
        <v>1</v>
      </c>
      <c r="L40" s="20"/>
      <c r="M40" s="37"/>
      <c r="N40" s="38"/>
    </row>
    <row r="41" ht="32.1" customHeight="1" spans="1:14">
      <c r="A41" s="17"/>
      <c r="B41" s="5"/>
      <c r="C41" s="16" t="s">
        <v>95</v>
      </c>
      <c r="D41" s="18" t="s">
        <v>96</v>
      </c>
      <c r="E41" s="19" t="s">
        <v>97</v>
      </c>
      <c r="F41" s="19"/>
      <c r="G41" s="19"/>
      <c r="H41" s="19" t="s">
        <v>97</v>
      </c>
      <c r="I41" s="19"/>
      <c r="J41" s="6">
        <v>10</v>
      </c>
      <c r="K41" s="6">
        <v>10</v>
      </c>
      <c r="L41" s="6"/>
      <c r="M41" s="6"/>
      <c r="N41" s="6"/>
    </row>
    <row r="42" ht="24" spans="1:14">
      <c r="A42" s="17"/>
      <c r="B42" s="5"/>
      <c r="C42" s="5" t="s">
        <v>98</v>
      </c>
      <c r="D42" s="18" t="s">
        <v>99</v>
      </c>
      <c r="E42" s="19" t="s">
        <v>100</v>
      </c>
      <c r="F42" s="19"/>
      <c r="G42" s="19"/>
      <c r="H42" s="19" t="s">
        <v>101</v>
      </c>
      <c r="I42" s="19"/>
      <c r="J42" s="6">
        <v>10</v>
      </c>
      <c r="K42" s="6">
        <v>10</v>
      </c>
      <c r="L42" s="6"/>
      <c r="M42" s="6"/>
      <c r="N42" s="6"/>
    </row>
    <row r="43" ht="24" spans="1:14">
      <c r="A43" s="17"/>
      <c r="B43" s="5" t="s">
        <v>102</v>
      </c>
      <c r="C43" s="5" t="s">
        <v>103</v>
      </c>
      <c r="D43" s="18" t="s">
        <v>104</v>
      </c>
      <c r="E43" s="19" t="s">
        <v>105</v>
      </c>
      <c r="F43" s="19"/>
      <c r="G43" s="19"/>
      <c r="H43" s="20" t="s">
        <v>105</v>
      </c>
      <c r="I43" s="38"/>
      <c r="J43" s="6">
        <v>7.5</v>
      </c>
      <c r="K43" s="6">
        <v>7.5</v>
      </c>
      <c r="L43" s="6"/>
      <c r="M43" s="6"/>
      <c r="N43" s="6"/>
    </row>
    <row r="44" ht="24" spans="1:14">
      <c r="A44" s="17"/>
      <c r="B44" s="5"/>
      <c r="C44" s="5" t="s">
        <v>106</v>
      </c>
      <c r="D44" s="18" t="s">
        <v>107</v>
      </c>
      <c r="E44" s="19" t="s">
        <v>108</v>
      </c>
      <c r="F44" s="19"/>
      <c r="G44" s="19"/>
      <c r="H44" s="20" t="s">
        <v>108</v>
      </c>
      <c r="I44" s="38"/>
      <c r="J44" s="6">
        <v>7.5</v>
      </c>
      <c r="K44" s="6">
        <v>7.5</v>
      </c>
      <c r="L44" s="6"/>
      <c r="M44" s="6"/>
      <c r="N44" s="6"/>
    </row>
    <row r="45" ht="24" spans="1:14">
      <c r="A45" s="17"/>
      <c r="B45" s="5"/>
      <c r="C45" s="5" t="s">
        <v>109</v>
      </c>
      <c r="D45" s="18" t="s">
        <v>110</v>
      </c>
      <c r="E45" s="19" t="s">
        <v>111</v>
      </c>
      <c r="F45" s="19"/>
      <c r="G45" s="19"/>
      <c r="H45" s="20" t="s">
        <v>111</v>
      </c>
      <c r="I45" s="38"/>
      <c r="J45" s="6">
        <v>7.5</v>
      </c>
      <c r="K45" s="6">
        <v>7.5</v>
      </c>
      <c r="L45" s="6"/>
      <c r="M45" s="6"/>
      <c r="N45" s="6"/>
    </row>
    <row r="46" ht="30.95" customHeight="1" spans="1:14">
      <c r="A46" s="17"/>
      <c r="B46" s="5"/>
      <c r="C46" s="5" t="s">
        <v>112</v>
      </c>
      <c r="D46" s="18" t="s">
        <v>113</v>
      </c>
      <c r="E46" s="19" t="s">
        <v>111</v>
      </c>
      <c r="F46" s="19"/>
      <c r="G46" s="19"/>
      <c r="H46" s="20" t="s">
        <v>111</v>
      </c>
      <c r="I46" s="38"/>
      <c r="J46" s="6">
        <v>7.5</v>
      </c>
      <c r="K46" s="6">
        <v>7.5</v>
      </c>
      <c r="L46" s="6" t="s">
        <v>114</v>
      </c>
      <c r="M46" s="6"/>
      <c r="N46" s="6"/>
    </row>
    <row r="47" spans="1:14">
      <c r="A47" s="17"/>
      <c r="B47" s="16" t="s">
        <v>115</v>
      </c>
      <c r="C47" s="5" t="s">
        <v>116</v>
      </c>
      <c r="D47" s="21" t="s">
        <v>117</v>
      </c>
      <c r="E47" s="22" t="s">
        <v>118</v>
      </c>
      <c r="F47" s="23"/>
      <c r="G47" s="24"/>
      <c r="H47" s="25" t="s">
        <v>118</v>
      </c>
      <c r="I47" s="39"/>
      <c r="J47" s="40">
        <v>10</v>
      </c>
      <c r="K47" s="6">
        <v>10</v>
      </c>
      <c r="L47" s="6"/>
      <c r="M47" s="6"/>
      <c r="N47" s="6"/>
    </row>
    <row r="48" spans="1:14">
      <c r="A48" s="26"/>
      <c r="B48" s="26"/>
      <c r="C48" s="5"/>
      <c r="D48" s="27"/>
      <c r="E48" s="28"/>
      <c r="F48" s="29"/>
      <c r="G48" s="30"/>
      <c r="H48" s="31"/>
      <c r="I48" s="41"/>
      <c r="J48" s="42"/>
      <c r="K48" s="6"/>
      <c r="L48" s="6"/>
      <c r="M48" s="6"/>
      <c r="N48" s="6"/>
    </row>
    <row r="49" ht="12" spans="1:14">
      <c r="A49" s="32" t="s">
        <v>119</v>
      </c>
      <c r="B49" s="32"/>
      <c r="C49" s="32"/>
      <c r="D49" s="32"/>
      <c r="E49" s="32"/>
      <c r="F49" s="32"/>
      <c r="G49" s="32"/>
      <c r="H49" s="32"/>
      <c r="I49" s="32"/>
      <c r="J49" s="19">
        <v>100</v>
      </c>
      <c r="K49" s="43">
        <f>SUM(K15:K48)+N8</f>
        <v>98.48340096875</v>
      </c>
      <c r="L49" s="6"/>
      <c r="M49" s="6"/>
      <c r="N49" s="6"/>
    </row>
    <row r="50" ht="12" spans="1:14">
      <c r="A50" s="33"/>
      <c r="B50" s="33"/>
      <c r="C50" s="33"/>
      <c r="D50" s="33"/>
      <c r="E50" s="33"/>
      <c r="F50" s="33"/>
      <c r="G50" s="33"/>
      <c r="H50" s="33"/>
      <c r="I50" s="33"/>
      <c r="J50" s="33"/>
      <c r="K50" s="33"/>
      <c r="L50" s="33"/>
      <c r="M50" s="33"/>
      <c r="N50" s="33"/>
    </row>
    <row r="51" ht="127.15" customHeight="1" spans="1:14">
      <c r="A51" s="34" t="s">
        <v>120</v>
      </c>
      <c r="B51" s="34"/>
      <c r="C51" s="34"/>
      <c r="D51" s="34"/>
      <c r="E51" s="34"/>
      <c r="F51" s="34"/>
      <c r="G51" s="34"/>
      <c r="H51" s="34"/>
      <c r="I51" s="34"/>
      <c r="J51" s="34"/>
      <c r="K51" s="34"/>
      <c r="L51" s="34"/>
      <c r="M51" s="34"/>
      <c r="N51" s="34"/>
    </row>
  </sheetData>
  <mergeCells count="119">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E17:G17"/>
    <mergeCell ref="H17:I17"/>
    <mergeCell ref="E18:G18"/>
    <mergeCell ref="H18:I18"/>
    <mergeCell ref="E19:G19"/>
    <mergeCell ref="H19:I19"/>
    <mergeCell ref="E20:G20"/>
    <mergeCell ref="H20:I20"/>
    <mergeCell ref="E21:G21"/>
    <mergeCell ref="H21:I21"/>
    <mergeCell ref="E22:G22"/>
    <mergeCell ref="H22:I22"/>
    <mergeCell ref="E23:G23"/>
    <mergeCell ref="H23:I23"/>
    <mergeCell ref="E24:G24"/>
    <mergeCell ref="H24:I24"/>
    <mergeCell ref="E25:G25"/>
    <mergeCell ref="H25:I25"/>
    <mergeCell ref="E26:G26"/>
    <mergeCell ref="H26:I26"/>
    <mergeCell ref="E27:G27"/>
    <mergeCell ref="H27:I27"/>
    <mergeCell ref="L27:N27"/>
    <mergeCell ref="E28:G28"/>
    <mergeCell ref="H28:I28"/>
    <mergeCell ref="L28:N28"/>
    <mergeCell ref="E29:G29"/>
    <mergeCell ref="H29:I29"/>
    <mergeCell ref="E30:G30"/>
    <mergeCell ref="H30:I30"/>
    <mergeCell ref="E31:G31"/>
    <mergeCell ref="H31:I31"/>
    <mergeCell ref="E32:G32"/>
    <mergeCell ref="H32:I32"/>
    <mergeCell ref="E33:G33"/>
    <mergeCell ref="H33:I33"/>
    <mergeCell ref="E34:G34"/>
    <mergeCell ref="H34:I34"/>
    <mergeCell ref="E35:G35"/>
    <mergeCell ref="H35:I35"/>
    <mergeCell ref="E36:G36"/>
    <mergeCell ref="H36:I36"/>
    <mergeCell ref="E37:G37"/>
    <mergeCell ref="H37:I37"/>
    <mergeCell ref="E38:G38"/>
    <mergeCell ref="H38:I38"/>
    <mergeCell ref="E39:G39"/>
    <mergeCell ref="H39:I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A49:I49"/>
    <mergeCell ref="L49:N49"/>
    <mergeCell ref="A51:N51"/>
    <mergeCell ref="A12:A13"/>
    <mergeCell ref="A14:A48"/>
    <mergeCell ref="B15:B42"/>
    <mergeCell ref="B43:B46"/>
    <mergeCell ref="B47:B48"/>
    <mergeCell ref="C15:C27"/>
    <mergeCell ref="C28:C40"/>
    <mergeCell ref="C47:C48"/>
    <mergeCell ref="D47:D48"/>
    <mergeCell ref="J47:J48"/>
    <mergeCell ref="K47:K48"/>
    <mergeCell ref="A7:B11"/>
    <mergeCell ref="L47:N48"/>
    <mergeCell ref="E47:G48"/>
    <mergeCell ref="H47:I48"/>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5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羊羊</cp:lastModifiedBy>
  <dcterms:created xsi:type="dcterms:W3CDTF">2015-06-05T18:19:00Z</dcterms:created>
  <cp:lastPrinted>2022-04-12T02:41:00Z</cp:lastPrinted>
  <dcterms:modified xsi:type="dcterms:W3CDTF">2022-06-06T09:56:52Z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2833A1C12FCB449BADF499977A38590C</vt:lpwstr>
  </property>
  <property fmtid="{D5CDD505-2E9C-101B-9397-08002B2CF9AE}" pid="3" name="KSOProductBuildVer">
    <vt:lpwstr>2052-11.1.0.11744</vt:lpwstr>
  </property>
  <property fmtid="{D5CDD505-2E9C-101B-9397-08002B2CF9AE}" pid="4" name="KSOReadingLayout">
    <vt:bool>true</vt:bool>
  </property>
</Properties>
</file>