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2" r:id="rId1"/>
    <sheet name="Sheet1" sheetId="1" r:id="rId2"/>
  </sheets>
  <calcPr calcId="144525"/>
</workbook>
</file>

<file path=xl/sharedStrings.xml><?xml version="1.0" encoding="utf-8"?>
<sst xmlns="http://schemas.openxmlformats.org/spreadsheetml/2006/main" count="115" uniqueCount="94">
  <si>
    <r>
      <rPr>
        <sz val="9"/>
        <rFont val="黑体"/>
        <charset val="134"/>
      </rPr>
      <t>附件</t>
    </r>
    <r>
      <rPr>
        <sz val="9"/>
        <rFont val="Times New Roman"/>
        <charset val="134"/>
      </rPr>
      <t>8</t>
    </r>
  </si>
  <si>
    <t>项目支出绩效自评表</t>
  </si>
  <si>
    <r>
      <rPr>
        <b/>
        <sz val="9"/>
        <rFont val="宋体"/>
        <charset val="134"/>
      </rPr>
      <t>（</t>
    </r>
    <r>
      <rPr>
        <b/>
        <sz val="9"/>
        <rFont val="Times New Roman"/>
        <charset val="134"/>
      </rPr>
      <t xml:space="preserve"> 2021 </t>
    </r>
    <r>
      <rPr>
        <b/>
        <sz val="9"/>
        <rFont val="宋体"/>
        <charset val="134"/>
      </rPr>
      <t>年度）</t>
    </r>
  </si>
  <si>
    <t>项目名称</t>
  </si>
  <si>
    <t>创新能力建设-农业科研基础数据平台建设</t>
  </si>
  <si>
    <t>主管部门</t>
  </si>
  <si>
    <t>北京市农林科学院</t>
  </si>
  <si>
    <t>实施单位</t>
  </si>
  <si>
    <t>北京市农林科学院质量标准与检测技术研究所</t>
  </si>
  <si>
    <t>项目负责人</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</si>
  <si>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</si>
  <si>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</si>
  <si>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</si>
  <si>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</si>
  <si>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</si>
  <si>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</si>
  <si>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</si>
  <si>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</si>
  <si>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</si>
  <si>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</si>
  <si>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</si>
  <si>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</si>
  <si>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</si>
  <si>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</si>
  <si>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</si>
  <si>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</si>
  <si>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课题1：完成京郊水果150份；京郊蔬菜150份，外阜蔬菜100份、小麦和玉米各50份样品的安全检测数据；检测土壤样品400份，涉及8项重金属以及土壤肥力6项；监测20份土壤样品中抗生素抗性基因丰度；监测15份土壤中的二噁英等有机物污染含量;监测有机肥样本不少于20份；每年监测生物农药样本不少于20份;发表论文7~9篇；建立和完善跨年度管理的、农产品质量与农田环境基础数据1套。
课题2：初步明确不同植物蒸散耗水规律，植物耗水特性与土壤水和自然降水的利用率;评价不同植物修复方式对植物多样性的影响，分析植被变化对微生物多样性的影响;总结提出系统碳汇计量与监测方法，评估人工恢复植被生态系统碳汇能力。
课题3：采集北京森林生态质量状况数据:30.0万个；典型绿化树种光合产物分配模式报告：1份；北京森林生态质量状况监测APP1套；北京森林生态质量状况分析报告1份；发表论文2-3篇；培养研究生2名；吸引同行专家学者学习200人次
课题4：实现区域地下水采样点连续监测，完善区域农业环境监测分析系统数据平台。完成控释肥定位试验对设施菜地土壤质量和温室气体减排的评价；完成控释肥高效施肥技术和综合效应评价。继续开展定位试验，进行土壤和农产品的监测。
课题5：构建审定小麦品种标准样品SSR指纹，筛选小麦品种鉴定候选SNP标记，搭建规模化SNP标记检测平台。
课题6：采用40个SSR位点完成400份玉米种质资源的真实性鉴定；采用Maize6H-60K-SNP芯片构建200份核心种质资源DNA指纹数据库；50份种质资源或近似品种田间表型鉴定。
课题7：筛选蔬菜作物核心 SSR/SNP 位点组合2套以上，扩展SNP位点组合2套以上；建立大白菜、西瓜、黄瓜、甜瓜、番茄、辣椒和甘蓝的 SSR/SNP指纹数据库；使用测试品种96份，验证蔬菜SSR/SNP指纹鉴定技术；为社会提供服务500次；培养专业人才2-3人；在国内外核心刊物上发表有影响力的文章 1-2 篇。</t>
  </si>
  <si>
    <r>
      <rPr>
        <sz val="9"/>
        <rFont val="Times New Roman"/>
        <charset val="134"/>
      </rPr>
      <t>1</t>
    </r>
    <r>
      <rPr>
        <sz val="9"/>
        <rFont val="宋体"/>
        <charset val="134"/>
      </rPr>
      <t>：农田环境重金属污染物和土壤肥力长期观测点建设。对</t>
    </r>
    <r>
      <rPr>
        <sz val="9"/>
        <rFont val="Times New Roman"/>
        <charset val="134"/>
      </rPr>
      <t>2017</t>
    </r>
    <r>
      <rPr>
        <sz val="9"/>
        <rFont val="宋体"/>
        <charset val="134"/>
      </rPr>
      <t>年</t>
    </r>
    <r>
      <rPr>
        <sz val="9"/>
        <rFont val="Times New Roman"/>
        <charset val="134"/>
      </rPr>
      <t>-2019</t>
    </r>
    <r>
      <rPr>
        <sz val="9"/>
        <rFont val="宋体"/>
        <charset val="134"/>
      </rPr>
      <t>年确定的定位监控点和长期观测基地进行调研，共采集监测点土壤样品</t>
    </r>
    <r>
      <rPr>
        <sz val="9"/>
        <rFont val="Times New Roman"/>
        <charset val="134"/>
      </rPr>
      <t>535</t>
    </r>
    <r>
      <rPr>
        <sz val="9"/>
        <rFont val="宋体"/>
        <charset val="134"/>
      </rPr>
      <t>份，完成了土壤中铅、镉等</t>
    </r>
    <r>
      <rPr>
        <sz val="9"/>
        <rFont val="Times New Roman"/>
        <charset val="134"/>
      </rPr>
      <t>8</t>
    </r>
    <r>
      <rPr>
        <sz val="9"/>
        <rFont val="宋体"/>
        <charset val="134"/>
      </rPr>
      <t>种重金属元素的监测工作，已获取有效数据</t>
    </r>
    <r>
      <rPr>
        <sz val="9"/>
        <rFont val="Times New Roman"/>
        <charset val="134"/>
      </rPr>
      <t>3000</t>
    </r>
    <r>
      <rPr>
        <sz val="9"/>
        <rFont val="宋体"/>
        <charset val="134"/>
      </rPr>
      <t>条；监测了土壤全氮、有机质、</t>
    </r>
    <r>
      <rPr>
        <sz val="9"/>
        <rFont val="Times New Roman"/>
        <charset val="134"/>
      </rPr>
      <t>pH</t>
    </r>
    <r>
      <rPr>
        <sz val="9"/>
        <rFont val="宋体"/>
        <charset val="134"/>
      </rPr>
      <t>等肥力</t>
    </r>
    <r>
      <rPr>
        <sz val="9"/>
        <rFont val="Times New Roman"/>
        <charset val="134"/>
      </rPr>
      <t>6</t>
    </r>
    <r>
      <rPr>
        <sz val="9"/>
        <rFont val="宋体"/>
        <charset val="134"/>
      </rPr>
      <t>项，获取有效数据</t>
    </r>
    <r>
      <rPr>
        <sz val="9"/>
        <rFont val="Times New Roman"/>
        <charset val="134"/>
      </rPr>
      <t>2000</t>
    </r>
    <r>
      <rPr>
        <sz val="9"/>
        <rFont val="宋体"/>
        <charset val="134"/>
      </rPr>
      <t>余条；监测</t>
    </r>
    <r>
      <rPr>
        <sz val="9"/>
        <rFont val="Times New Roman"/>
        <charset val="134"/>
      </rPr>
      <t>15</t>
    </r>
    <r>
      <rPr>
        <sz val="9"/>
        <rFont val="宋体"/>
        <charset val="134"/>
      </rPr>
      <t>份土壤样品中二恶英等有机污染物含量指标；检测</t>
    </r>
    <r>
      <rPr>
        <sz val="9"/>
        <rFont val="Times New Roman"/>
        <charset val="134"/>
      </rPr>
      <t>30</t>
    </r>
    <r>
      <rPr>
        <sz val="9"/>
        <rFont val="宋体"/>
        <charset val="134"/>
      </rPr>
      <t>份土壤中抗性基因丰度。农产品质量安全长期观测点建设。</t>
    </r>
    <r>
      <rPr>
        <sz val="9"/>
        <rFont val="Times New Roman"/>
        <charset val="134"/>
      </rPr>
      <t>2021</t>
    </r>
    <r>
      <rPr>
        <sz val="9"/>
        <rFont val="宋体"/>
        <charset val="134"/>
      </rPr>
      <t>年共监测</t>
    </r>
    <r>
      <rPr>
        <sz val="9"/>
        <rFont val="Times New Roman"/>
        <charset val="134"/>
      </rPr>
      <t>127</t>
    </r>
    <r>
      <rPr>
        <sz val="9"/>
        <rFont val="宋体"/>
        <charset val="134"/>
      </rPr>
      <t>份京郊基地蔬菜样品中</t>
    </r>
    <r>
      <rPr>
        <sz val="9"/>
        <rFont val="Times New Roman"/>
        <charset val="134"/>
      </rPr>
      <t>50</t>
    </r>
    <r>
      <rPr>
        <sz val="9"/>
        <rFont val="宋体"/>
        <charset val="134"/>
      </rPr>
      <t>种农药及部分农药代谢产物的监测工作，目前已完成所有样品的测试工作，正在开展数据的总体分析与超标风险的确定；完成北京市大型批发市场和环京村</t>
    </r>
    <r>
      <rPr>
        <sz val="9"/>
        <rFont val="Times New Roman"/>
        <charset val="134"/>
      </rPr>
      <t>/</t>
    </r>
    <r>
      <rPr>
        <sz val="9"/>
        <rFont val="宋体"/>
        <charset val="134"/>
      </rPr>
      <t>基地的</t>
    </r>
    <r>
      <rPr>
        <sz val="9"/>
        <rFont val="Times New Roman"/>
        <charset val="134"/>
      </rPr>
      <t>170</t>
    </r>
    <r>
      <rPr>
        <sz val="9"/>
        <rFont val="宋体"/>
        <charset val="134"/>
      </rPr>
      <t>份蔬菜样品中</t>
    </r>
    <r>
      <rPr>
        <sz val="9"/>
        <rFont val="Times New Roman"/>
        <charset val="134"/>
      </rPr>
      <t>70</t>
    </r>
    <r>
      <rPr>
        <sz val="9"/>
        <rFont val="宋体"/>
        <charset val="134"/>
      </rPr>
      <t>种农药残留的监测工作；完成了</t>
    </r>
    <r>
      <rPr>
        <sz val="9"/>
        <rFont val="Times New Roman"/>
        <charset val="134"/>
      </rPr>
      <t>235</t>
    </r>
    <r>
      <rPr>
        <sz val="9"/>
        <rFont val="宋体"/>
        <charset val="134"/>
      </rPr>
      <t>份水果样品的质量安全监测工作，监测项目包括</t>
    </r>
    <r>
      <rPr>
        <sz val="9"/>
        <rFont val="Times New Roman"/>
        <charset val="134"/>
      </rPr>
      <t>72</t>
    </r>
    <r>
      <rPr>
        <sz val="9"/>
        <rFont val="宋体"/>
        <charset val="134"/>
      </rPr>
      <t>种农药残留和</t>
    </r>
    <r>
      <rPr>
        <sz val="9"/>
        <rFont val="Times New Roman"/>
        <charset val="134"/>
      </rPr>
      <t>5</t>
    </r>
    <r>
      <rPr>
        <sz val="9"/>
        <rFont val="宋体"/>
        <charset val="134"/>
      </rPr>
      <t>种重金属；完成北京地区</t>
    </r>
    <r>
      <rPr>
        <sz val="9"/>
        <rFont val="Times New Roman"/>
        <charset val="134"/>
      </rPr>
      <t>52</t>
    </r>
    <r>
      <rPr>
        <sz val="9"/>
        <rFont val="宋体"/>
        <charset val="134"/>
      </rPr>
      <t>份小麦样品和</t>
    </r>
    <r>
      <rPr>
        <sz val="9"/>
        <rFont val="Times New Roman"/>
        <charset val="134"/>
      </rPr>
      <t>55</t>
    </r>
    <r>
      <rPr>
        <sz val="9"/>
        <rFont val="宋体"/>
        <charset val="134"/>
      </rPr>
      <t>份玉米样品中</t>
    </r>
    <r>
      <rPr>
        <sz val="9"/>
        <rFont val="Times New Roman"/>
        <charset val="134"/>
      </rPr>
      <t>43</t>
    </r>
    <r>
      <rPr>
        <sz val="9"/>
        <rFont val="宋体"/>
        <charset val="134"/>
      </rPr>
      <t>种农药残留监测工作。</t>
    </r>
    <r>
      <rPr>
        <sz val="9"/>
        <rFont val="Times New Roman"/>
        <charset val="134"/>
      </rPr>
      <t xml:space="preserve">
2</t>
    </r>
    <r>
      <rPr>
        <sz val="9"/>
        <rFont val="宋体"/>
        <charset val="134"/>
      </rPr>
      <t>：采用</t>
    </r>
    <r>
      <rPr>
        <sz val="9"/>
        <rFont val="Times New Roman"/>
        <charset val="134"/>
      </rPr>
      <t>Illumina</t>
    </r>
    <r>
      <rPr>
        <sz val="9"/>
        <rFont val="宋体"/>
        <charset val="134"/>
      </rPr>
      <t>高通量测序和高通量</t>
    </r>
    <r>
      <rPr>
        <sz val="9"/>
        <rFont val="Times New Roman"/>
        <charset val="134"/>
      </rPr>
      <t>qPCR</t>
    </r>
    <r>
      <rPr>
        <sz val="9"/>
        <rFont val="宋体"/>
        <charset val="134"/>
      </rPr>
      <t>技术，对施用畜禽有机肥的</t>
    </r>
    <r>
      <rPr>
        <sz val="9"/>
        <rFont val="Times New Roman"/>
        <charset val="134"/>
      </rPr>
      <t>4</t>
    </r>
    <r>
      <rPr>
        <sz val="9"/>
        <rFont val="宋体"/>
        <charset val="134"/>
      </rPr>
      <t>种叶类蔬菜（生菜、小白菜、苦菊、香菜）微生物组（根际土壤、根内生和叶内生）和抗生素抗性组进行了分析。研究结果首次揭示了蔬菜种类对蔬菜内生微生物组中耐药基因多样性和丰度的影响，鉴定了不同蔬菜共有的核心耐药基因及其潜在的宿主微生物；监测有机肥样本</t>
    </r>
    <r>
      <rPr>
        <sz val="9"/>
        <rFont val="Times New Roman"/>
        <charset val="134"/>
      </rPr>
      <t>20</t>
    </r>
    <r>
      <rPr>
        <sz val="9"/>
        <rFont val="宋体"/>
        <charset val="134"/>
      </rPr>
      <t>份，监测生物农药样本</t>
    </r>
    <r>
      <rPr>
        <sz val="9"/>
        <rFont val="Times New Roman"/>
        <charset val="134"/>
      </rPr>
      <t>20</t>
    </r>
    <r>
      <rPr>
        <sz val="9"/>
        <rFont val="宋体"/>
        <charset val="134"/>
      </rPr>
      <t>份。基于农业园区土壤次生盐渍化趋势明显的问题，针对部分高肥力园区，进行土壤盐分离子组成的监测与分析，探索不同区县和园区次生盐渍化的共性问题。</t>
    </r>
    <r>
      <rPr>
        <sz val="9"/>
        <rFont val="Times New Roman"/>
        <charset val="134"/>
      </rPr>
      <t xml:space="preserve">
3</t>
    </r>
    <r>
      <rPr>
        <sz val="9"/>
        <rFont val="宋体"/>
        <charset val="134"/>
      </rPr>
      <t>：发表论文</t>
    </r>
    <r>
      <rPr>
        <sz val="9"/>
        <rFont val="Times New Roman"/>
        <charset val="134"/>
      </rPr>
      <t>10</t>
    </r>
    <r>
      <rPr>
        <sz val="9"/>
        <rFont val="宋体"/>
        <charset val="134"/>
      </rPr>
      <t>篇，出版专著</t>
    </r>
    <r>
      <rPr>
        <sz val="9"/>
        <rFont val="Times New Roman"/>
        <charset val="134"/>
      </rPr>
      <t>1</t>
    </r>
    <r>
      <rPr>
        <sz val="9"/>
        <rFont val="宋体"/>
        <charset val="134"/>
      </rPr>
      <t>部，获参与制定国家标准</t>
    </r>
    <r>
      <rPr>
        <sz val="9"/>
        <rFont val="Times New Roman"/>
        <charset val="134"/>
      </rPr>
      <t>1</t>
    </r>
    <r>
      <rPr>
        <sz val="9"/>
        <rFont val="宋体"/>
        <charset val="134"/>
      </rPr>
      <t>项；建立和完善跨年度管理的、农产品质量与农田环境基础数据</t>
    </r>
    <r>
      <rPr>
        <sz val="9"/>
        <rFont val="Times New Roman"/>
        <charset val="134"/>
      </rPr>
      <t>1</t>
    </r>
    <r>
      <rPr>
        <sz val="9"/>
        <rFont val="宋体"/>
        <charset val="134"/>
      </rPr>
      <t>套。</t>
    </r>
  </si>
  <si>
    <t>绩效指标</t>
  </si>
  <si>
    <t>一级指标</t>
  </si>
  <si>
    <t>二级指标</t>
  </si>
  <si>
    <t>三级指标</t>
  </si>
  <si>
    <t>年度指标值</t>
  </si>
  <si>
    <t>实际完成值</t>
  </si>
  <si>
    <t>偏差原因分析及改进措施</t>
  </si>
  <si>
    <r>
      <rPr>
        <b/>
        <sz val="9"/>
        <rFont val="宋体"/>
        <charset val="134"/>
      </rPr>
      <t>产出指标</t>
    </r>
    <r>
      <rPr>
        <b/>
        <sz val="9"/>
        <rFont val="Times New Roman"/>
        <charset val="134"/>
      </rPr>
      <t xml:space="preserve">
</t>
    </r>
    <r>
      <rPr>
        <b/>
        <sz val="9"/>
        <rFont val="宋体"/>
        <charset val="134"/>
      </rPr>
      <t>（</t>
    </r>
    <r>
      <rPr>
        <b/>
        <sz val="9"/>
        <rFont val="Times New Roman"/>
        <charset val="134"/>
      </rPr>
      <t>50</t>
    </r>
    <r>
      <rPr>
        <b/>
        <sz val="9"/>
        <rFont val="宋体"/>
        <charset val="134"/>
      </rPr>
      <t>分）</t>
    </r>
  </si>
  <si>
    <r>
      <rPr>
        <b/>
        <sz val="9"/>
        <rFont val="宋体"/>
        <charset val="134"/>
      </rPr>
      <t>数量指标（</t>
    </r>
    <r>
      <rPr>
        <b/>
        <sz val="9"/>
        <rFont val="Times New Roman"/>
        <charset val="134"/>
      </rPr>
      <t>15</t>
    </r>
    <r>
      <rPr>
        <b/>
        <sz val="9"/>
        <rFont val="宋体"/>
        <charset val="134"/>
      </rPr>
      <t>分）</t>
    </r>
  </si>
  <si>
    <r>
      <rPr>
        <sz val="9"/>
        <rFont val="宋体"/>
        <charset val="134"/>
      </rPr>
      <t>课题</t>
    </r>
    <r>
      <rPr>
        <sz val="9"/>
        <rFont val="Arial"/>
        <charset val="134"/>
      </rPr>
      <t>1</t>
    </r>
  </si>
  <si>
    <r>
      <rPr>
        <sz val="9"/>
        <rFont val="Arial"/>
        <charset val="134"/>
      </rPr>
      <t>1</t>
    </r>
    <r>
      <rPr>
        <sz val="9"/>
        <rFont val="宋体"/>
        <charset val="134"/>
      </rPr>
      <t>、完成京郊水果</t>
    </r>
    <r>
      <rPr>
        <sz val="9"/>
        <rFont val="Arial"/>
        <charset val="134"/>
      </rPr>
      <t>150</t>
    </r>
    <r>
      <rPr>
        <sz val="9"/>
        <rFont val="宋体"/>
        <charset val="134"/>
      </rPr>
      <t>份；京郊蔬菜</t>
    </r>
    <r>
      <rPr>
        <sz val="9"/>
        <rFont val="Arial"/>
        <charset val="134"/>
      </rPr>
      <t>150</t>
    </r>
    <r>
      <rPr>
        <sz val="9"/>
        <rFont val="宋体"/>
        <charset val="134"/>
      </rPr>
      <t>份，外阜蔬菜</t>
    </r>
    <r>
      <rPr>
        <sz val="9"/>
        <rFont val="Arial"/>
        <charset val="134"/>
      </rPr>
      <t>100</t>
    </r>
    <r>
      <rPr>
        <sz val="9"/>
        <rFont val="宋体"/>
        <charset val="134"/>
      </rPr>
      <t>份、小麦和玉米各</t>
    </r>
    <r>
      <rPr>
        <sz val="9"/>
        <rFont val="Arial"/>
        <charset val="134"/>
      </rPr>
      <t>50</t>
    </r>
    <r>
      <rPr>
        <sz val="9"/>
        <rFont val="宋体"/>
        <charset val="134"/>
      </rPr>
      <t>份样品的安全检测数据；检测土壤样品</t>
    </r>
    <r>
      <rPr>
        <sz val="9"/>
        <rFont val="Arial"/>
        <charset val="134"/>
      </rPr>
      <t>400</t>
    </r>
    <r>
      <rPr>
        <sz val="9"/>
        <rFont val="宋体"/>
        <charset val="134"/>
      </rPr>
      <t>份，涉及</t>
    </r>
    <r>
      <rPr>
        <sz val="9"/>
        <rFont val="Arial"/>
        <charset val="134"/>
      </rPr>
      <t>8</t>
    </r>
    <r>
      <rPr>
        <sz val="9"/>
        <rFont val="宋体"/>
        <charset val="134"/>
      </rPr>
      <t>项重金属以及土壤肥力</t>
    </r>
    <r>
      <rPr>
        <sz val="9"/>
        <rFont val="Arial"/>
        <charset val="134"/>
      </rPr>
      <t>6</t>
    </r>
    <r>
      <rPr>
        <sz val="9"/>
        <rFont val="宋体"/>
        <charset val="134"/>
      </rPr>
      <t>项；监测</t>
    </r>
    <r>
      <rPr>
        <sz val="9"/>
        <rFont val="Arial"/>
        <charset val="134"/>
      </rPr>
      <t>20</t>
    </r>
    <r>
      <rPr>
        <sz val="9"/>
        <rFont val="宋体"/>
        <charset val="134"/>
      </rPr>
      <t>份土壤样品中抗生素抗性基因丰度；监测</t>
    </r>
    <r>
      <rPr>
        <sz val="9"/>
        <rFont val="Arial"/>
        <charset val="134"/>
      </rPr>
      <t>15</t>
    </r>
    <r>
      <rPr>
        <sz val="9"/>
        <rFont val="宋体"/>
        <charset val="134"/>
      </rPr>
      <t>份土壤中的二噁英等有机物污染含量。</t>
    </r>
    <r>
      <rPr>
        <sz val="9"/>
        <rFont val="Arial"/>
        <charset val="134"/>
      </rPr>
      <t xml:space="preserve">
2</t>
    </r>
    <r>
      <rPr>
        <sz val="9"/>
        <rFont val="宋体"/>
        <charset val="134"/>
      </rPr>
      <t>、监测有机肥样本不少于</t>
    </r>
    <r>
      <rPr>
        <sz val="9"/>
        <rFont val="Arial"/>
        <charset val="134"/>
      </rPr>
      <t>20</t>
    </r>
    <r>
      <rPr>
        <sz val="9"/>
        <rFont val="宋体"/>
        <charset val="134"/>
      </rPr>
      <t>份；每年监测生物农药样本不少于</t>
    </r>
    <r>
      <rPr>
        <sz val="9"/>
        <rFont val="Arial"/>
        <charset val="134"/>
      </rPr>
      <t>20</t>
    </r>
    <r>
      <rPr>
        <sz val="9"/>
        <rFont val="宋体"/>
        <charset val="134"/>
      </rPr>
      <t>份。</t>
    </r>
    <r>
      <rPr>
        <sz val="9"/>
        <rFont val="Arial"/>
        <charset val="134"/>
      </rPr>
      <t xml:space="preserve">
3</t>
    </r>
    <r>
      <rPr>
        <sz val="9"/>
        <rFont val="宋体"/>
        <charset val="134"/>
      </rPr>
      <t>、发表论文</t>
    </r>
    <r>
      <rPr>
        <sz val="9"/>
        <rFont val="Arial"/>
        <charset val="134"/>
      </rPr>
      <t>7~9</t>
    </r>
    <r>
      <rPr>
        <sz val="9"/>
        <rFont val="宋体"/>
        <charset val="134"/>
      </rPr>
      <t>篇；农产品质量与农田环境基础数据</t>
    </r>
    <r>
      <rPr>
        <sz val="9"/>
        <rFont val="Arial"/>
        <charset val="134"/>
      </rPr>
      <t>1</t>
    </r>
    <r>
      <rPr>
        <sz val="9"/>
        <rFont val="宋体"/>
        <charset val="134"/>
      </rPr>
      <t>套</t>
    </r>
  </si>
  <si>
    <r>
      <rPr>
        <sz val="9"/>
        <rFont val="Arial"/>
        <charset val="134"/>
      </rPr>
      <t>1</t>
    </r>
    <r>
      <rPr>
        <sz val="9"/>
        <rFont val="宋体"/>
        <charset val="134"/>
      </rPr>
      <t>：农田环境重金属污染物和土壤肥力长期观测点建设。对</t>
    </r>
    <r>
      <rPr>
        <sz val="9"/>
        <rFont val="Arial"/>
        <charset val="134"/>
      </rPr>
      <t>2017</t>
    </r>
    <r>
      <rPr>
        <sz val="9"/>
        <rFont val="宋体"/>
        <charset val="134"/>
      </rPr>
      <t>年</t>
    </r>
    <r>
      <rPr>
        <sz val="9"/>
        <rFont val="Arial"/>
        <charset val="134"/>
      </rPr>
      <t>-2019</t>
    </r>
    <r>
      <rPr>
        <sz val="9"/>
        <rFont val="宋体"/>
        <charset val="134"/>
      </rPr>
      <t>年确定的定位监控点和长期观测基地进行调研，共采集监测点土壤样品</t>
    </r>
    <r>
      <rPr>
        <sz val="9"/>
        <rFont val="Arial"/>
        <charset val="134"/>
      </rPr>
      <t>535</t>
    </r>
    <r>
      <rPr>
        <sz val="9"/>
        <rFont val="宋体"/>
        <charset val="134"/>
      </rPr>
      <t>份，完成了土壤中铅、镉等</t>
    </r>
    <r>
      <rPr>
        <sz val="9"/>
        <rFont val="Arial"/>
        <charset val="134"/>
      </rPr>
      <t>8</t>
    </r>
    <r>
      <rPr>
        <sz val="9"/>
        <rFont val="宋体"/>
        <charset val="134"/>
      </rPr>
      <t>种重金属元素的监测工作，已获取有效数据</t>
    </r>
    <r>
      <rPr>
        <sz val="9"/>
        <rFont val="Arial"/>
        <charset val="134"/>
      </rPr>
      <t>3000</t>
    </r>
    <r>
      <rPr>
        <sz val="9"/>
        <rFont val="宋体"/>
        <charset val="134"/>
      </rPr>
      <t>条；监测了土壤全氮、有机质、</t>
    </r>
    <r>
      <rPr>
        <sz val="9"/>
        <rFont val="Arial"/>
        <charset val="134"/>
      </rPr>
      <t>pH</t>
    </r>
    <r>
      <rPr>
        <sz val="9"/>
        <rFont val="宋体"/>
        <charset val="134"/>
      </rPr>
      <t>等肥力</t>
    </r>
    <r>
      <rPr>
        <sz val="9"/>
        <rFont val="Arial"/>
        <charset val="134"/>
      </rPr>
      <t>6</t>
    </r>
    <r>
      <rPr>
        <sz val="9"/>
        <rFont val="宋体"/>
        <charset val="134"/>
      </rPr>
      <t>项，获取有效数据</t>
    </r>
    <r>
      <rPr>
        <sz val="9"/>
        <rFont val="Arial"/>
        <charset val="134"/>
      </rPr>
      <t>2000</t>
    </r>
    <r>
      <rPr>
        <sz val="9"/>
        <rFont val="宋体"/>
        <charset val="134"/>
      </rPr>
      <t>余条；监测</t>
    </r>
    <r>
      <rPr>
        <sz val="9"/>
        <rFont val="Arial"/>
        <charset val="134"/>
      </rPr>
      <t>15</t>
    </r>
    <r>
      <rPr>
        <sz val="9"/>
        <rFont val="宋体"/>
        <charset val="134"/>
      </rPr>
      <t>份土壤样品中二恶英等有机污染物含量指标；检测</t>
    </r>
    <r>
      <rPr>
        <sz val="9"/>
        <rFont val="Arial"/>
        <charset val="134"/>
      </rPr>
      <t>30</t>
    </r>
    <r>
      <rPr>
        <sz val="9"/>
        <rFont val="宋体"/>
        <charset val="134"/>
      </rPr>
      <t>份土壤中抗性基因丰度。农产品质量安全长期观测点建设。</t>
    </r>
    <r>
      <rPr>
        <sz val="9"/>
        <rFont val="Arial"/>
        <charset val="134"/>
      </rPr>
      <t>2021</t>
    </r>
    <r>
      <rPr>
        <sz val="9"/>
        <rFont val="宋体"/>
        <charset val="134"/>
      </rPr>
      <t>年共监测</t>
    </r>
    <r>
      <rPr>
        <sz val="9"/>
        <rFont val="Arial"/>
        <charset val="134"/>
      </rPr>
      <t>127</t>
    </r>
    <r>
      <rPr>
        <sz val="9"/>
        <rFont val="宋体"/>
        <charset val="134"/>
      </rPr>
      <t>份京郊基地蔬菜样品中</t>
    </r>
    <r>
      <rPr>
        <sz val="9"/>
        <rFont val="Arial"/>
        <charset val="134"/>
      </rPr>
      <t>50</t>
    </r>
    <r>
      <rPr>
        <sz val="9"/>
        <rFont val="宋体"/>
        <charset val="134"/>
      </rPr>
      <t>种农药及部分农药代谢产物的监测工作，目前已完成所有样品的测试工作，正在开展数据的总体分析与超标风险的确定；完成北京市大型批发市场和环京村</t>
    </r>
    <r>
      <rPr>
        <sz val="9"/>
        <rFont val="Arial"/>
        <charset val="134"/>
      </rPr>
      <t>/</t>
    </r>
    <r>
      <rPr>
        <sz val="9"/>
        <rFont val="宋体"/>
        <charset val="134"/>
      </rPr>
      <t>基地的</t>
    </r>
    <r>
      <rPr>
        <sz val="9"/>
        <rFont val="Arial"/>
        <charset val="134"/>
      </rPr>
      <t>170</t>
    </r>
    <r>
      <rPr>
        <sz val="9"/>
        <rFont val="宋体"/>
        <charset val="134"/>
      </rPr>
      <t>份蔬菜样品中</t>
    </r>
    <r>
      <rPr>
        <sz val="9"/>
        <rFont val="Arial"/>
        <charset val="134"/>
      </rPr>
      <t>70</t>
    </r>
    <r>
      <rPr>
        <sz val="9"/>
        <rFont val="宋体"/>
        <charset val="134"/>
      </rPr>
      <t>种农药残留的监测工作；完成了</t>
    </r>
    <r>
      <rPr>
        <sz val="9"/>
        <rFont val="Arial"/>
        <charset val="134"/>
      </rPr>
      <t>235</t>
    </r>
    <r>
      <rPr>
        <sz val="9"/>
        <rFont val="宋体"/>
        <charset val="134"/>
      </rPr>
      <t>份水果样品的质量安全监测工作，监测项目包括</t>
    </r>
    <r>
      <rPr>
        <sz val="9"/>
        <rFont val="Arial"/>
        <charset val="134"/>
      </rPr>
      <t>72</t>
    </r>
    <r>
      <rPr>
        <sz val="9"/>
        <rFont val="宋体"/>
        <charset val="134"/>
      </rPr>
      <t>种农药残留和</t>
    </r>
    <r>
      <rPr>
        <sz val="9"/>
        <rFont val="Arial"/>
        <charset val="134"/>
      </rPr>
      <t>5</t>
    </r>
    <r>
      <rPr>
        <sz val="9"/>
        <rFont val="宋体"/>
        <charset val="134"/>
      </rPr>
      <t>种重金属；完成北京地区</t>
    </r>
    <r>
      <rPr>
        <sz val="9"/>
        <rFont val="Arial"/>
        <charset val="134"/>
      </rPr>
      <t>52</t>
    </r>
    <r>
      <rPr>
        <sz val="9"/>
        <rFont val="宋体"/>
        <charset val="134"/>
      </rPr>
      <t>份小麦样品和</t>
    </r>
    <r>
      <rPr>
        <sz val="9"/>
        <rFont val="Arial"/>
        <charset val="134"/>
      </rPr>
      <t>55</t>
    </r>
    <r>
      <rPr>
        <sz val="9"/>
        <rFont val="宋体"/>
        <charset val="134"/>
      </rPr>
      <t>份玉米样品中</t>
    </r>
    <r>
      <rPr>
        <sz val="9"/>
        <rFont val="Arial"/>
        <charset val="134"/>
      </rPr>
      <t>43</t>
    </r>
    <r>
      <rPr>
        <sz val="9"/>
        <rFont val="宋体"/>
        <charset val="134"/>
      </rPr>
      <t>种农药残留监测工作。</t>
    </r>
    <r>
      <rPr>
        <sz val="9"/>
        <rFont val="Arial"/>
        <charset val="134"/>
      </rPr>
      <t xml:space="preserve">
2</t>
    </r>
    <r>
      <rPr>
        <sz val="9"/>
        <rFont val="宋体"/>
        <charset val="134"/>
      </rPr>
      <t>：采用</t>
    </r>
    <r>
      <rPr>
        <sz val="9"/>
        <rFont val="Arial"/>
        <charset val="134"/>
      </rPr>
      <t>Illumina</t>
    </r>
    <r>
      <rPr>
        <sz val="9"/>
        <rFont val="宋体"/>
        <charset val="134"/>
      </rPr>
      <t>高通量测序和高通量</t>
    </r>
    <r>
      <rPr>
        <sz val="9"/>
        <rFont val="Arial"/>
        <charset val="134"/>
      </rPr>
      <t>qPCR</t>
    </r>
    <r>
      <rPr>
        <sz val="9"/>
        <rFont val="宋体"/>
        <charset val="134"/>
      </rPr>
      <t>技术，对施用畜禽有机肥的</t>
    </r>
    <r>
      <rPr>
        <sz val="9"/>
        <rFont val="Arial"/>
        <charset val="134"/>
      </rPr>
      <t>4</t>
    </r>
    <r>
      <rPr>
        <sz val="9"/>
        <rFont val="宋体"/>
        <charset val="134"/>
      </rPr>
      <t>种叶类蔬菜（生菜、小白菜、苦菊、香菜）微生物组（根际土壤、根内生和叶内生）和抗生素抗性组进行了分析。研究结果首次揭示了蔬菜种类对蔬菜内生微生物组中耐药基因多样性和丰度的影响，鉴定了不同蔬菜共有的核心耐药基因及其潜在的宿主微生物；监测有机肥样本</t>
    </r>
    <r>
      <rPr>
        <sz val="9"/>
        <rFont val="Arial"/>
        <charset val="134"/>
      </rPr>
      <t>20</t>
    </r>
    <r>
      <rPr>
        <sz val="9"/>
        <rFont val="宋体"/>
        <charset val="134"/>
      </rPr>
      <t>份，监测生物农药样本</t>
    </r>
    <r>
      <rPr>
        <sz val="9"/>
        <rFont val="Arial"/>
        <charset val="134"/>
      </rPr>
      <t>20</t>
    </r>
    <r>
      <rPr>
        <sz val="9"/>
        <rFont val="宋体"/>
        <charset val="134"/>
      </rPr>
      <t>份。基于农业园区土壤次生盐渍化趋势明显的问题，针对部分高肥力园区，进行土壤盐分离子组成的监测与分析，探索不同区县和园区次生盐渍化的共性问题。</t>
    </r>
    <r>
      <rPr>
        <sz val="9"/>
        <rFont val="Arial"/>
        <charset val="134"/>
      </rPr>
      <t xml:space="preserve">
3</t>
    </r>
    <r>
      <rPr>
        <sz val="9"/>
        <rFont val="宋体"/>
        <charset val="134"/>
      </rPr>
      <t>：发表论文</t>
    </r>
    <r>
      <rPr>
        <sz val="9"/>
        <rFont val="Arial"/>
        <charset val="134"/>
      </rPr>
      <t>10</t>
    </r>
    <r>
      <rPr>
        <sz val="9"/>
        <rFont val="宋体"/>
        <charset val="134"/>
      </rPr>
      <t>篇，出版专著</t>
    </r>
    <r>
      <rPr>
        <sz val="9"/>
        <rFont val="Arial"/>
        <charset val="134"/>
      </rPr>
      <t>1</t>
    </r>
    <r>
      <rPr>
        <sz val="9"/>
        <rFont val="宋体"/>
        <charset val="134"/>
      </rPr>
      <t>部，获参与制定国家标准</t>
    </r>
    <r>
      <rPr>
        <sz val="9"/>
        <rFont val="Arial"/>
        <charset val="134"/>
      </rPr>
      <t>1</t>
    </r>
    <r>
      <rPr>
        <sz val="9"/>
        <rFont val="宋体"/>
        <charset val="134"/>
      </rPr>
      <t>项；建立和完善跨年度管理的、农产品质量与农田环境基础数据</t>
    </r>
    <r>
      <rPr>
        <sz val="9"/>
        <rFont val="Arial"/>
        <charset val="134"/>
      </rPr>
      <t>1</t>
    </r>
    <r>
      <rPr>
        <sz val="9"/>
        <rFont val="宋体"/>
        <charset val="134"/>
      </rPr>
      <t>套。</t>
    </r>
  </si>
  <si>
    <r>
      <rPr>
        <sz val="9"/>
        <rFont val="宋体"/>
        <charset val="134"/>
      </rPr>
      <t>课题</t>
    </r>
    <r>
      <rPr>
        <sz val="9"/>
        <rFont val="Arial"/>
        <charset val="134"/>
      </rPr>
      <t>2</t>
    </r>
  </si>
  <si>
    <r>
      <rPr>
        <sz val="9"/>
        <rFont val="宋体"/>
        <charset val="134"/>
      </rPr>
      <t>碳汇计量与监测方法</t>
    </r>
    <r>
      <rPr>
        <sz val="9"/>
        <rFont val="Arial"/>
        <charset val="134"/>
      </rPr>
      <t>1</t>
    </r>
    <r>
      <rPr>
        <sz val="9"/>
        <rFont val="宋体"/>
        <charset val="134"/>
      </rPr>
      <t>套、核心期刊论文</t>
    </r>
    <r>
      <rPr>
        <sz val="9"/>
        <rFont val="Arial"/>
        <charset val="134"/>
      </rPr>
      <t xml:space="preserve">2 </t>
    </r>
    <r>
      <rPr>
        <sz val="9"/>
        <rFont val="宋体"/>
        <charset val="134"/>
      </rPr>
      <t>篇、申请发明专利</t>
    </r>
    <r>
      <rPr>
        <sz val="9"/>
        <rFont val="Arial"/>
        <charset val="134"/>
      </rPr>
      <t>1</t>
    </r>
    <r>
      <rPr>
        <sz val="9"/>
        <rFont val="宋体"/>
        <charset val="134"/>
      </rPr>
      <t>项</t>
    </r>
  </si>
  <si>
    <t>监测数据技术总结报告1份；论文3篇；申请专利1项</t>
  </si>
  <si>
    <r>
      <rPr>
        <sz val="9"/>
        <rFont val="宋体"/>
        <charset val="134"/>
      </rPr>
      <t>课题</t>
    </r>
    <r>
      <rPr>
        <sz val="9"/>
        <rFont val="Arial"/>
        <charset val="134"/>
      </rPr>
      <t>3</t>
    </r>
  </si>
  <si>
    <r>
      <rPr>
        <sz val="9"/>
        <rFont val="宋体"/>
        <charset val="134"/>
      </rPr>
      <t>采集北京森林生态质量状况数据</t>
    </r>
    <r>
      <rPr>
        <sz val="9"/>
        <rFont val="Arial"/>
        <charset val="134"/>
      </rPr>
      <t>:30.0</t>
    </r>
    <r>
      <rPr>
        <sz val="9"/>
        <rFont val="宋体"/>
        <charset val="134"/>
      </rPr>
      <t>万个；典型绿化树种光合产物分配模式报告</t>
    </r>
    <r>
      <rPr>
        <sz val="9"/>
        <rFont val="Arial"/>
        <charset val="134"/>
      </rPr>
      <t>1</t>
    </r>
    <r>
      <rPr>
        <sz val="9"/>
        <rFont val="宋体"/>
        <charset val="134"/>
      </rPr>
      <t>份；北京森林生态质量状况监测</t>
    </r>
    <r>
      <rPr>
        <sz val="9"/>
        <rFont val="Arial"/>
        <charset val="134"/>
      </rPr>
      <t>APP1</t>
    </r>
    <r>
      <rPr>
        <sz val="9"/>
        <rFont val="宋体"/>
        <charset val="134"/>
      </rPr>
      <t>套；北京森林生态质量状况分析报告</t>
    </r>
    <r>
      <rPr>
        <sz val="9"/>
        <rFont val="Arial"/>
        <charset val="134"/>
      </rPr>
      <t>1</t>
    </r>
    <r>
      <rPr>
        <sz val="9"/>
        <rFont val="宋体"/>
        <charset val="134"/>
      </rPr>
      <t>份；发表论文</t>
    </r>
    <r>
      <rPr>
        <sz val="9"/>
        <rFont val="Arial"/>
        <charset val="134"/>
      </rPr>
      <t>2-3</t>
    </r>
    <r>
      <rPr>
        <sz val="9"/>
        <rFont val="宋体"/>
        <charset val="134"/>
      </rPr>
      <t>篇；培养研究生</t>
    </r>
    <r>
      <rPr>
        <sz val="9"/>
        <rFont val="Arial"/>
        <charset val="134"/>
      </rPr>
      <t>2</t>
    </r>
    <r>
      <rPr>
        <sz val="9"/>
        <rFont val="宋体"/>
        <charset val="134"/>
      </rPr>
      <t>名；吸引同行专家学者学习</t>
    </r>
    <r>
      <rPr>
        <sz val="9"/>
        <rFont val="Arial"/>
        <charset val="134"/>
      </rPr>
      <t>200</t>
    </r>
    <r>
      <rPr>
        <sz val="9"/>
        <rFont val="宋体"/>
        <charset val="134"/>
      </rPr>
      <t>人次</t>
    </r>
  </si>
  <si>
    <t>采集北京森林生态质量状况数据:30.0万个。发布典型绿化树种光合产物分配模式报告：1份。北京森林生态质量状况监测APP1套。北京森林生态质量状况分析报告1份。发表论文4篇。培养研究生1名；目标7：吸引同行专家学者学习200人次。</t>
  </si>
  <si>
    <r>
      <rPr>
        <sz val="9"/>
        <rFont val="宋体"/>
        <charset val="134"/>
      </rPr>
      <t>课题</t>
    </r>
    <r>
      <rPr>
        <sz val="9"/>
        <rFont val="Arial"/>
        <charset val="134"/>
      </rPr>
      <t>4</t>
    </r>
  </si>
  <si>
    <r>
      <rPr>
        <sz val="9"/>
        <rFont val="宋体"/>
        <charset val="134"/>
      </rPr>
      <t>地下水样品</t>
    </r>
    <r>
      <rPr>
        <sz val="9"/>
        <rFont val="Arial"/>
        <charset val="134"/>
      </rPr>
      <t>1000</t>
    </r>
    <r>
      <rPr>
        <sz val="9"/>
        <rFont val="宋体"/>
        <charset val="134"/>
      </rPr>
      <t>个、土壤样品</t>
    </r>
    <r>
      <rPr>
        <sz val="9"/>
        <rFont val="Arial"/>
        <charset val="134"/>
      </rPr>
      <t>50</t>
    </r>
    <r>
      <rPr>
        <sz val="9"/>
        <rFont val="宋体"/>
        <charset val="134"/>
      </rPr>
      <t>个、农产品</t>
    </r>
    <r>
      <rPr>
        <sz val="9"/>
        <rFont val="Arial"/>
        <charset val="134"/>
      </rPr>
      <t>27</t>
    </r>
    <r>
      <rPr>
        <sz val="9"/>
        <rFont val="宋体"/>
        <charset val="134"/>
      </rPr>
      <t>个；核心期刊论文</t>
    </r>
    <r>
      <rPr>
        <sz val="9"/>
        <rFont val="Arial"/>
        <charset val="134"/>
      </rPr>
      <t xml:space="preserve">3~5 </t>
    </r>
    <r>
      <rPr>
        <sz val="9"/>
        <rFont val="宋体"/>
        <charset val="134"/>
      </rPr>
      <t>篇；软件著作权</t>
    </r>
    <r>
      <rPr>
        <sz val="9"/>
        <rFont val="Arial"/>
        <charset val="134"/>
      </rPr>
      <t>1~2</t>
    </r>
    <r>
      <rPr>
        <sz val="9"/>
        <rFont val="宋体"/>
        <charset val="134"/>
      </rPr>
      <t>项</t>
    </r>
  </si>
  <si>
    <t>1）完成1503个地下水样品的取样检测分析，监测土壤样品85个，检测项目总数量1600个，监测气体样品165个，检测项目总数量495个，监测农产品样品108个，检测项目总数量1485个。
2）完成控释肥综合效应研究报告1份、地下水硝酸盐污染评价报告1份、设施菜地控释肥长期施用对土壤质量和温室气体排放影响的研究报告1份、有机废弃物资源利用的农学与环境效应的评价报告1份。
3）发表科技论文7篇，登记软件著作权1项。</t>
  </si>
  <si>
    <r>
      <rPr>
        <sz val="9"/>
        <rFont val="宋体"/>
        <charset val="134"/>
      </rPr>
      <t>课题</t>
    </r>
    <r>
      <rPr>
        <sz val="9"/>
        <rFont val="Arial"/>
        <charset val="134"/>
      </rPr>
      <t>5</t>
    </r>
  </si>
  <si>
    <r>
      <rPr>
        <sz val="9"/>
        <rFont val="宋体"/>
        <charset val="134"/>
      </rPr>
      <t>真实性鉴定候选</t>
    </r>
    <r>
      <rPr>
        <sz val="9"/>
        <rFont val="Arial"/>
        <charset val="134"/>
      </rPr>
      <t>SNP</t>
    </r>
    <r>
      <rPr>
        <sz val="9"/>
        <rFont val="宋体"/>
        <charset val="134"/>
      </rPr>
      <t>标记</t>
    </r>
    <r>
      <rPr>
        <sz val="9"/>
        <rFont val="Arial"/>
        <charset val="134"/>
      </rPr>
      <t>1</t>
    </r>
    <r>
      <rPr>
        <sz val="9"/>
        <rFont val="宋体"/>
        <charset val="134"/>
      </rPr>
      <t>套，论文</t>
    </r>
    <r>
      <rPr>
        <sz val="9"/>
        <rFont val="Arial"/>
        <charset val="134"/>
      </rPr>
      <t>1</t>
    </r>
    <r>
      <rPr>
        <sz val="9"/>
        <rFont val="宋体"/>
        <charset val="134"/>
      </rPr>
      <t>篇</t>
    </r>
  </si>
  <si>
    <r>
      <rPr>
        <sz val="9"/>
        <rFont val="Arial"/>
        <charset val="134"/>
      </rPr>
      <t>1</t>
    </r>
    <r>
      <rPr>
        <sz val="9"/>
        <rFont val="宋体"/>
        <charset val="134"/>
      </rPr>
      <t>：筛选出可用于小麦真实性鉴定专用</t>
    </r>
    <r>
      <rPr>
        <sz val="9"/>
        <rFont val="Arial"/>
        <charset val="134"/>
      </rPr>
      <t>SNP</t>
    </r>
    <r>
      <rPr>
        <sz val="9"/>
        <rFont val="宋体"/>
        <charset val="134"/>
      </rPr>
      <t>标记组合一套；</t>
    </r>
    <r>
      <rPr>
        <sz val="9"/>
        <rFont val="Arial"/>
        <charset val="134"/>
      </rPr>
      <t>2</t>
    </r>
    <r>
      <rPr>
        <sz val="9"/>
        <rFont val="宋体"/>
        <charset val="134"/>
      </rPr>
      <t>：搭建并完善了规模化小麦</t>
    </r>
    <r>
      <rPr>
        <sz val="9"/>
        <rFont val="Arial"/>
        <charset val="134"/>
      </rPr>
      <t>SNP</t>
    </r>
    <r>
      <rPr>
        <sz val="9"/>
        <rFont val="宋体"/>
        <charset val="134"/>
      </rPr>
      <t>标记检测技术体系及检测平台；</t>
    </r>
    <r>
      <rPr>
        <sz val="9"/>
        <rFont val="Arial"/>
        <charset val="134"/>
      </rPr>
      <t>3:</t>
    </r>
    <r>
      <rPr>
        <sz val="9"/>
        <rFont val="宋体"/>
        <charset val="134"/>
      </rPr>
      <t>构建</t>
    </r>
    <r>
      <rPr>
        <sz val="9"/>
        <rFont val="Arial"/>
        <charset val="134"/>
      </rPr>
      <t>300</t>
    </r>
    <r>
      <rPr>
        <sz val="9"/>
        <rFont val="宋体"/>
        <charset val="134"/>
      </rPr>
      <t>份标准样品</t>
    </r>
    <r>
      <rPr>
        <sz val="9"/>
        <rFont val="Arial"/>
        <charset val="134"/>
      </rPr>
      <t>ISTA</t>
    </r>
    <r>
      <rPr>
        <sz val="9"/>
        <rFont val="宋体"/>
        <charset val="134"/>
      </rPr>
      <t>标准中</t>
    </r>
    <r>
      <rPr>
        <sz val="9"/>
        <rFont val="Arial"/>
        <charset val="134"/>
      </rPr>
      <t>SSR</t>
    </r>
    <r>
      <rPr>
        <sz val="9"/>
        <rFont val="宋体"/>
        <charset val="134"/>
      </rPr>
      <t>标的</t>
    </r>
    <r>
      <rPr>
        <sz val="9"/>
        <rFont val="Arial"/>
        <charset val="134"/>
      </rPr>
      <t>DNA</t>
    </r>
    <r>
      <rPr>
        <sz val="9"/>
        <rFont val="宋体"/>
        <charset val="134"/>
      </rPr>
      <t>指纹；</t>
    </r>
    <r>
      <rPr>
        <sz val="9"/>
        <rFont val="Arial"/>
        <charset val="134"/>
      </rPr>
      <t>4</t>
    </r>
    <r>
      <rPr>
        <sz val="9"/>
        <rFont val="宋体"/>
        <charset val="134"/>
      </rPr>
      <t>：发表核心论文</t>
    </r>
    <r>
      <rPr>
        <sz val="9"/>
        <rFont val="Arial"/>
        <charset val="134"/>
      </rPr>
      <t>1</t>
    </r>
    <r>
      <rPr>
        <sz val="9"/>
        <rFont val="宋体"/>
        <charset val="134"/>
      </rPr>
      <t>篇</t>
    </r>
  </si>
  <si>
    <r>
      <rPr>
        <sz val="9"/>
        <rFont val="宋体"/>
        <charset val="134"/>
      </rPr>
      <t>课题</t>
    </r>
    <r>
      <rPr>
        <sz val="9"/>
        <rFont val="Arial"/>
        <charset val="134"/>
      </rPr>
      <t>6</t>
    </r>
  </si>
  <si>
    <r>
      <rPr>
        <sz val="9"/>
        <rFont val="宋体"/>
        <charset val="134"/>
      </rPr>
      <t>用</t>
    </r>
    <r>
      <rPr>
        <sz val="9"/>
        <rFont val="Arial"/>
        <charset val="134"/>
      </rPr>
      <t>40</t>
    </r>
    <r>
      <rPr>
        <sz val="9"/>
        <rFont val="宋体"/>
        <charset val="134"/>
      </rPr>
      <t>个</t>
    </r>
    <r>
      <rPr>
        <sz val="9"/>
        <rFont val="Arial"/>
        <charset val="134"/>
      </rPr>
      <t>SSR</t>
    </r>
    <r>
      <rPr>
        <sz val="9"/>
        <rFont val="宋体"/>
        <charset val="134"/>
      </rPr>
      <t>位点完成</t>
    </r>
    <r>
      <rPr>
        <sz val="9"/>
        <rFont val="Arial"/>
        <charset val="134"/>
      </rPr>
      <t>400</t>
    </r>
    <r>
      <rPr>
        <sz val="9"/>
        <rFont val="宋体"/>
        <charset val="134"/>
      </rPr>
      <t>份玉米种质资源的真实性鉴定；采用</t>
    </r>
    <r>
      <rPr>
        <sz val="9"/>
        <rFont val="Arial"/>
        <charset val="134"/>
      </rPr>
      <t>Maize6H-60K-SNP</t>
    </r>
    <r>
      <rPr>
        <sz val="9"/>
        <rFont val="宋体"/>
        <charset val="134"/>
      </rPr>
      <t>芯片构建</t>
    </r>
    <r>
      <rPr>
        <sz val="9"/>
        <rFont val="Arial"/>
        <charset val="134"/>
      </rPr>
      <t>200</t>
    </r>
    <r>
      <rPr>
        <sz val="9"/>
        <rFont val="宋体"/>
        <charset val="134"/>
      </rPr>
      <t>份核心种质资源</t>
    </r>
    <r>
      <rPr>
        <sz val="9"/>
        <rFont val="Arial"/>
        <charset val="134"/>
      </rPr>
      <t>DNA</t>
    </r>
    <r>
      <rPr>
        <sz val="9"/>
        <rFont val="宋体"/>
        <charset val="134"/>
      </rPr>
      <t>指纹数据库；</t>
    </r>
    <r>
      <rPr>
        <sz val="9"/>
        <rFont val="Arial"/>
        <charset val="134"/>
      </rPr>
      <t>50</t>
    </r>
    <r>
      <rPr>
        <sz val="9"/>
        <rFont val="宋体"/>
        <charset val="134"/>
      </rPr>
      <t>份种质资源或近似品种田间表型鉴定。</t>
    </r>
  </si>
  <si>
    <r>
      <rPr>
        <sz val="9"/>
        <rFont val="宋体"/>
        <charset val="134"/>
      </rPr>
      <t>已完成</t>
    </r>
    <r>
      <rPr>
        <sz val="9"/>
        <rFont val="Arial"/>
        <charset val="134"/>
      </rPr>
      <t>718</t>
    </r>
    <r>
      <rPr>
        <sz val="9"/>
        <rFont val="宋体"/>
        <charset val="134"/>
      </rPr>
      <t>份玉米自交系种质资源的收集与整理，并对其进行种质资源样品真实性鉴定，成功开发种质资源真实性鉴定平台，发表</t>
    </r>
    <r>
      <rPr>
        <sz val="9"/>
        <rFont val="Arial"/>
        <charset val="134"/>
      </rPr>
      <t>2</t>
    </r>
    <r>
      <rPr>
        <sz val="9"/>
        <rFont val="宋体"/>
        <charset val="134"/>
      </rPr>
      <t>篇论文。</t>
    </r>
  </si>
  <si>
    <r>
      <rPr>
        <sz val="9"/>
        <rFont val="宋体"/>
        <charset val="134"/>
      </rPr>
      <t>课题</t>
    </r>
    <r>
      <rPr>
        <sz val="9"/>
        <rFont val="Arial"/>
        <charset val="134"/>
      </rPr>
      <t>7</t>
    </r>
  </si>
  <si>
    <r>
      <rPr>
        <sz val="9"/>
        <rFont val="宋体"/>
        <charset val="134"/>
      </rPr>
      <t>筛选蔬菜作物核心</t>
    </r>
    <r>
      <rPr>
        <sz val="9"/>
        <rFont val="Arial"/>
        <charset val="134"/>
      </rPr>
      <t xml:space="preserve"> SSR/SNP </t>
    </r>
    <r>
      <rPr>
        <sz val="9"/>
        <rFont val="宋体"/>
        <charset val="134"/>
      </rPr>
      <t>位点组合</t>
    </r>
    <r>
      <rPr>
        <sz val="9"/>
        <rFont val="Arial"/>
        <charset val="134"/>
      </rPr>
      <t>2</t>
    </r>
    <r>
      <rPr>
        <sz val="9"/>
        <rFont val="宋体"/>
        <charset val="134"/>
      </rPr>
      <t>套以上，扩展</t>
    </r>
    <r>
      <rPr>
        <sz val="9"/>
        <rFont val="Arial"/>
        <charset val="134"/>
      </rPr>
      <t>SNP</t>
    </r>
    <r>
      <rPr>
        <sz val="9"/>
        <rFont val="宋体"/>
        <charset val="134"/>
      </rPr>
      <t>位点组合</t>
    </r>
    <r>
      <rPr>
        <sz val="9"/>
        <rFont val="Arial"/>
        <charset val="134"/>
      </rPr>
      <t>2</t>
    </r>
    <r>
      <rPr>
        <sz val="9"/>
        <rFont val="宋体"/>
        <charset val="134"/>
      </rPr>
      <t>套以上；</t>
    </r>
    <r>
      <rPr>
        <sz val="9"/>
        <rFont val="Arial"/>
        <charset val="134"/>
      </rPr>
      <t xml:space="preserve">
</t>
    </r>
    <r>
      <rPr>
        <sz val="9"/>
        <rFont val="宋体"/>
        <charset val="134"/>
      </rPr>
      <t>建立大白菜、西瓜、黄瓜、甜瓜、番茄、辣椒和甘蓝的</t>
    </r>
    <r>
      <rPr>
        <sz val="9"/>
        <rFont val="Arial"/>
        <charset val="134"/>
      </rPr>
      <t xml:space="preserve"> SSR/SNP</t>
    </r>
    <r>
      <rPr>
        <sz val="9"/>
        <rFont val="宋体"/>
        <charset val="134"/>
      </rPr>
      <t>指纹数据库；使用测试品种</t>
    </r>
    <r>
      <rPr>
        <sz val="9"/>
        <rFont val="Arial"/>
        <charset val="134"/>
      </rPr>
      <t>96</t>
    </r>
    <r>
      <rPr>
        <sz val="9"/>
        <rFont val="宋体"/>
        <charset val="134"/>
      </rPr>
      <t>份，验证蔬菜</t>
    </r>
    <r>
      <rPr>
        <sz val="9"/>
        <rFont val="Arial"/>
        <charset val="134"/>
      </rPr>
      <t>SSR/SNP</t>
    </r>
    <r>
      <rPr>
        <sz val="9"/>
        <rFont val="宋体"/>
        <charset val="134"/>
      </rPr>
      <t>指纹鉴定技术；为社会提供服务</t>
    </r>
    <r>
      <rPr>
        <sz val="9"/>
        <rFont val="Arial"/>
        <charset val="134"/>
      </rPr>
      <t>500</t>
    </r>
    <r>
      <rPr>
        <sz val="9"/>
        <rFont val="宋体"/>
        <charset val="134"/>
      </rPr>
      <t>次；培养专业人才</t>
    </r>
    <r>
      <rPr>
        <sz val="9"/>
        <rFont val="Arial"/>
        <charset val="134"/>
      </rPr>
      <t>2-3</t>
    </r>
    <r>
      <rPr>
        <sz val="9"/>
        <rFont val="宋体"/>
        <charset val="134"/>
      </rPr>
      <t>人；在国内外核心刊物上发表有影响力的文章</t>
    </r>
    <r>
      <rPr>
        <sz val="9"/>
        <rFont val="Arial"/>
        <charset val="134"/>
      </rPr>
      <t xml:space="preserve"> 1-2 </t>
    </r>
    <r>
      <rPr>
        <sz val="9"/>
        <rFont val="宋体"/>
        <charset val="134"/>
      </rPr>
      <t>篇。</t>
    </r>
  </si>
  <si>
    <r>
      <rPr>
        <sz val="9"/>
        <rFont val="宋体"/>
        <charset val="134"/>
      </rPr>
      <t>建立主要蔬菜</t>
    </r>
    <r>
      <rPr>
        <sz val="9"/>
        <rFont val="Arial"/>
        <charset val="134"/>
      </rPr>
      <t>SSR/SNP</t>
    </r>
    <r>
      <rPr>
        <sz val="9"/>
        <rFont val="宋体"/>
        <charset val="134"/>
      </rPr>
      <t>数据库</t>
    </r>
    <r>
      <rPr>
        <sz val="9"/>
        <rFont val="Arial"/>
        <charset val="134"/>
      </rPr>
      <t>1</t>
    </r>
    <r>
      <rPr>
        <sz val="9"/>
        <rFont val="宋体"/>
        <charset val="134"/>
      </rPr>
      <t>个（https://www.vegsnpdb.cn/）；核心位点效果好，多个蔬菜行标已立项；已完成96份品种测序；主要蔬菜核心和扩展位点各2套；发表1篇SCI论文</t>
    </r>
  </si>
  <si>
    <r>
      <rPr>
        <b/>
        <sz val="9"/>
        <rFont val="宋体"/>
        <charset val="134"/>
      </rPr>
      <t>质量指标</t>
    </r>
    <r>
      <rPr>
        <b/>
        <sz val="9"/>
        <rFont val="Times New Roman"/>
        <charset val="134"/>
      </rPr>
      <t xml:space="preserve">
</t>
    </r>
    <r>
      <rPr>
        <b/>
        <sz val="9"/>
        <rFont val="宋体"/>
        <charset val="134"/>
      </rPr>
      <t>（</t>
    </r>
    <r>
      <rPr>
        <b/>
        <sz val="9"/>
        <rFont val="Times New Roman"/>
        <charset val="134"/>
      </rPr>
      <t>15</t>
    </r>
    <r>
      <rPr>
        <b/>
        <sz val="9"/>
        <rFont val="宋体"/>
        <charset val="134"/>
      </rPr>
      <t>分）</t>
    </r>
  </si>
  <si>
    <t>各指标完成</t>
  </si>
  <si>
    <t>100%</t>
  </si>
  <si>
    <r>
      <rPr>
        <sz val="9"/>
        <rFont val="宋体"/>
        <charset val="134"/>
      </rPr>
      <t>确保监测设备运转正常、数据准确可靠，正常值》</t>
    </r>
    <r>
      <rPr>
        <sz val="9"/>
        <rFont val="Arial"/>
        <charset val="134"/>
      </rPr>
      <t>90%</t>
    </r>
    <r>
      <rPr>
        <sz val="9"/>
        <rFont val="宋体"/>
        <charset val="134"/>
      </rPr>
      <t>；</t>
    </r>
  </si>
  <si>
    <t>确保监测设备运转正常、数据准确可靠，正常值》90%；</t>
  </si>
  <si>
    <r>
      <rPr>
        <sz val="9"/>
        <rFont val="宋体"/>
        <charset val="134"/>
      </rPr>
      <t>设备运行率</t>
    </r>
    <r>
      <rPr>
        <sz val="9"/>
        <rFont val="Arial"/>
        <charset val="134"/>
      </rPr>
      <t>≥95%</t>
    </r>
    <r>
      <rPr>
        <sz val="9"/>
        <rFont val="宋体"/>
        <charset val="134"/>
      </rPr>
      <t>，数据准确性</t>
    </r>
    <r>
      <rPr>
        <sz val="9"/>
        <rFont val="Arial"/>
        <charset val="134"/>
      </rPr>
      <t>≥90%</t>
    </r>
    <r>
      <rPr>
        <sz val="9"/>
        <rFont val="宋体"/>
        <charset val="134"/>
      </rPr>
      <t>，数据连续性</t>
    </r>
    <r>
      <rPr>
        <sz val="9"/>
        <rFont val="Arial"/>
        <charset val="134"/>
      </rPr>
      <t>≥90%</t>
    </r>
  </si>
  <si>
    <t>77%</t>
  </si>
  <si>
    <r>
      <rPr>
        <sz val="9"/>
        <rFont val="宋体"/>
        <charset val="134"/>
      </rPr>
      <t>数据完成</t>
    </r>
    <r>
      <rPr>
        <sz val="9"/>
        <rFont val="Arial"/>
        <charset val="134"/>
      </rPr>
      <t>≥95%</t>
    </r>
  </si>
  <si>
    <t>完成</t>
  </si>
  <si>
    <r>
      <rPr>
        <sz val="9"/>
        <rFont val="Arial"/>
        <charset val="134"/>
      </rPr>
      <t>SSR</t>
    </r>
    <r>
      <rPr>
        <sz val="9"/>
        <rFont val="宋体"/>
        <charset val="134"/>
      </rPr>
      <t>指纹构建</t>
    </r>
    <r>
      <rPr>
        <sz val="9"/>
        <rFont val="Arial"/>
        <charset val="134"/>
      </rPr>
      <t>≥95%</t>
    </r>
  </si>
  <si>
    <r>
      <rPr>
        <sz val="9"/>
        <rFont val="宋体"/>
        <charset val="134"/>
      </rPr>
      <t>数据准确率及完整性</t>
    </r>
    <r>
      <rPr>
        <sz val="9"/>
        <rFont val="Arial"/>
        <charset val="134"/>
      </rPr>
      <t>≥95%</t>
    </r>
  </si>
  <si>
    <r>
      <rPr>
        <sz val="9"/>
        <rFont val="Times New Roman"/>
        <charset val="134"/>
      </rPr>
      <t>422</t>
    </r>
    <r>
      <rPr>
        <sz val="9"/>
        <rFont val="宋体"/>
        <charset val="134"/>
      </rPr>
      <t>份核心种质资源</t>
    </r>
    <r>
      <rPr>
        <sz val="9"/>
        <rFont val="Times New Roman"/>
        <charset val="134"/>
      </rPr>
      <t>SNP</t>
    </r>
    <r>
      <rPr>
        <sz val="9"/>
        <rFont val="宋体"/>
        <charset val="134"/>
      </rPr>
      <t>数据完整度及准确率均高于</t>
    </r>
    <r>
      <rPr>
        <sz val="9"/>
        <rFont val="Times New Roman"/>
        <charset val="134"/>
      </rPr>
      <t>95%</t>
    </r>
    <r>
      <rPr>
        <sz val="9"/>
        <rFont val="宋体"/>
        <charset val="134"/>
      </rPr>
      <t>。</t>
    </r>
  </si>
  <si>
    <r>
      <rPr>
        <sz val="9"/>
        <rFont val="Arial"/>
        <charset val="134"/>
      </rPr>
      <t>SSR/SNP</t>
    </r>
    <r>
      <rPr>
        <sz val="9"/>
        <rFont val="宋体"/>
        <charset val="134"/>
      </rPr>
      <t>分型成功率、</t>
    </r>
    <r>
      <rPr>
        <sz val="9"/>
        <rFont val="Arial"/>
        <charset val="134"/>
      </rPr>
      <t>DNA</t>
    </r>
    <r>
      <rPr>
        <sz val="9"/>
        <rFont val="宋体"/>
        <charset val="134"/>
      </rPr>
      <t>指纹数据完整率</t>
    </r>
    <r>
      <rPr>
        <sz val="9"/>
        <rFont val="Arial"/>
        <charset val="134"/>
      </rPr>
      <t>≥95%</t>
    </r>
  </si>
  <si>
    <t>SSR/SNP分型成功率、DNA指纹数据完整率≥95%</t>
  </si>
  <si>
    <r>
      <rPr>
        <b/>
        <sz val="9"/>
        <rFont val="宋体"/>
        <charset val="134"/>
      </rPr>
      <t>时效指标</t>
    </r>
    <r>
      <rPr>
        <b/>
        <sz val="9"/>
        <rFont val="Times New Roman"/>
        <charset val="134"/>
      </rPr>
      <t xml:space="preserve">
</t>
    </r>
    <r>
      <rPr>
        <b/>
        <sz val="9"/>
        <rFont val="宋体"/>
        <charset val="134"/>
      </rPr>
      <t>（</t>
    </r>
    <r>
      <rPr>
        <b/>
        <sz val="9"/>
        <rFont val="Times New Roman"/>
        <charset val="134"/>
      </rPr>
      <t>10</t>
    </r>
    <r>
      <rPr>
        <b/>
        <sz val="9"/>
        <rFont val="宋体"/>
        <charset val="134"/>
      </rPr>
      <t>分）</t>
    </r>
  </si>
  <si>
    <t>相应进度指标</t>
  </si>
  <si>
    <r>
      <rPr>
        <sz val="9"/>
        <rFont val="Arial"/>
        <charset val="134"/>
      </rPr>
      <t>2021</t>
    </r>
    <r>
      <rPr>
        <sz val="9"/>
        <rFont val="宋体"/>
        <charset val="134"/>
      </rPr>
      <t>年</t>
    </r>
    <r>
      <rPr>
        <sz val="9"/>
        <rFont val="Arial"/>
        <charset val="134"/>
      </rPr>
      <t>12</t>
    </r>
    <r>
      <rPr>
        <sz val="9"/>
        <rFont val="宋体"/>
        <charset val="134"/>
      </rPr>
      <t>月底完成</t>
    </r>
  </si>
  <si>
    <r>
      <rPr>
        <sz val="9"/>
        <rFont val="Times New Roman"/>
        <charset val="134"/>
      </rPr>
      <t>2021</t>
    </r>
    <r>
      <rPr>
        <sz val="9"/>
        <rFont val="宋体"/>
        <charset val="134"/>
      </rPr>
      <t>年</t>
    </r>
    <r>
      <rPr>
        <sz val="9"/>
        <rFont val="Times New Roman"/>
        <charset val="134"/>
      </rPr>
      <t>12</t>
    </r>
    <r>
      <rPr>
        <sz val="9"/>
        <rFont val="宋体"/>
        <charset val="134"/>
      </rPr>
      <t>月底完成</t>
    </r>
  </si>
  <si>
    <t>研究成果（论文）发表时间</t>
  </si>
  <si>
    <r>
      <rPr>
        <sz val="9"/>
        <rFont val="Arial"/>
        <charset val="134"/>
      </rPr>
      <t>2021</t>
    </r>
    <r>
      <rPr>
        <sz val="9"/>
        <rFont val="宋体"/>
        <charset val="134"/>
      </rPr>
      <t>年</t>
    </r>
  </si>
  <si>
    <r>
      <rPr>
        <sz val="9"/>
        <rFont val="Times New Roman"/>
        <charset val="134"/>
      </rPr>
      <t>2021</t>
    </r>
    <r>
      <rPr>
        <sz val="9"/>
        <rFont val="宋体"/>
        <charset val="134"/>
      </rPr>
      <t>年</t>
    </r>
  </si>
  <si>
    <r>
      <rPr>
        <b/>
        <sz val="9"/>
        <rFont val="宋体"/>
        <charset val="134"/>
      </rPr>
      <t>成本指标（</t>
    </r>
    <r>
      <rPr>
        <b/>
        <sz val="9"/>
        <rFont val="Times New Roman"/>
        <charset val="134"/>
      </rPr>
      <t>10</t>
    </r>
    <r>
      <rPr>
        <b/>
        <sz val="9"/>
        <rFont val="宋体"/>
        <charset val="134"/>
      </rPr>
      <t>分）</t>
    </r>
  </si>
  <si>
    <t>目标成本指标</t>
  </si>
  <si>
    <r>
      <rPr>
        <sz val="9"/>
        <rFont val="Arial"/>
        <charset val="134"/>
      </rPr>
      <t>590</t>
    </r>
    <r>
      <rPr>
        <sz val="9"/>
        <rFont val="宋体"/>
        <charset val="134"/>
      </rPr>
      <t>万元</t>
    </r>
  </si>
  <si>
    <r>
      <rPr>
        <b/>
        <sz val="9"/>
        <rFont val="宋体"/>
        <charset val="134"/>
      </rPr>
      <t>效益指标</t>
    </r>
    <r>
      <rPr>
        <b/>
        <sz val="9"/>
        <rFont val="Times New Roman"/>
        <charset val="134"/>
      </rPr>
      <t xml:space="preserve">
</t>
    </r>
    <r>
      <rPr>
        <b/>
        <sz val="9"/>
        <rFont val="宋体"/>
        <charset val="134"/>
      </rPr>
      <t>（</t>
    </r>
    <r>
      <rPr>
        <b/>
        <sz val="9"/>
        <rFont val="Times New Roman"/>
        <charset val="134"/>
      </rPr>
      <t>30</t>
    </r>
    <r>
      <rPr>
        <b/>
        <sz val="9"/>
        <rFont val="宋体"/>
        <charset val="134"/>
      </rPr>
      <t>分）</t>
    </r>
  </si>
  <si>
    <t>经济效益指标</t>
  </si>
  <si>
    <t>生态环境保护的社会影响力</t>
  </si>
  <si>
    <t>得到提升</t>
  </si>
  <si>
    <t>社会效益指标</t>
  </si>
  <si>
    <t>对农业产业结构调整的持久度</t>
  </si>
  <si>
    <r>
      <rPr>
        <b/>
        <sz val="9"/>
        <rFont val="宋体"/>
        <charset val="134"/>
      </rPr>
      <t>满意度指标</t>
    </r>
    <r>
      <rPr>
        <b/>
        <sz val="9"/>
        <rFont val="Times New Roman"/>
        <charset val="134"/>
      </rPr>
      <t xml:space="preserve">
</t>
    </r>
    <r>
      <rPr>
        <b/>
        <sz val="9"/>
        <rFont val="宋体"/>
        <charset val="134"/>
      </rPr>
      <t>（</t>
    </r>
    <r>
      <rPr>
        <b/>
        <sz val="9"/>
        <rFont val="Times New Roman"/>
        <charset val="134"/>
      </rPr>
      <t>10</t>
    </r>
    <r>
      <rPr>
        <b/>
        <sz val="9"/>
        <rFont val="宋体"/>
        <charset val="134"/>
      </rPr>
      <t>分）</t>
    </r>
  </si>
  <si>
    <t>服务对象满意度指标</t>
  </si>
  <si>
    <t>服务基地对监测数据的满意度评价</t>
  </si>
  <si>
    <t>≥90%</t>
  </si>
  <si>
    <t>总分</t>
  </si>
  <si>
    <r>
      <rPr>
        <sz val="9"/>
        <color theme="1"/>
        <rFont val="宋体"/>
        <charset val="134"/>
      </rPr>
      <t>填报注意事项：</t>
    </r>
    <r>
      <rPr>
        <sz val="9"/>
        <color theme="1"/>
        <rFont val="Times New Roman"/>
        <charset val="134"/>
      </rPr>
      <t xml:space="preserve">
1.</t>
    </r>
    <r>
      <rPr>
        <sz val="9"/>
        <color theme="1"/>
        <rFont val="宋体"/>
        <charset val="134"/>
      </rPr>
      <t>得分以当最高不能超过该指标分值上线。</t>
    </r>
    <r>
      <rPr>
        <sz val="9"/>
        <color theme="1"/>
        <rFont val="Times New Roman"/>
        <charset val="134"/>
      </rPr>
      <t xml:space="preserve">
2.</t>
    </r>
    <r>
      <rPr>
        <sz val="9"/>
        <color theme="1"/>
        <rFont val="宋体"/>
        <charset val="134"/>
      </rPr>
      <t>定量指标若为正向指标，则得分计算方法应用全年实际值（</t>
    </r>
    <r>
      <rPr>
        <sz val="9"/>
        <color theme="1"/>
        <rFont val="Times New Roman"/>
        <charset val="134"/>
      </rPr>
      <t>B</t>
    </r>
    <r>
      <rPr>
        <sz val="9"/>
        <color theme="1"/>
        <rFont val="宋体"/>
        <charset val="134"/>
      </rPr>
      <t>）</t>
    </r>
    <r>
      <rPr>
        <sz val="9"/>
        <color theme="1"/>
        <rFont val="Times New Roman"/>
        <charset val="134"/>
      </rPr>
      <t>/</t>
    </r>
    <r>
      <rPr>
        <sz val="9"/>
        <color theme="1"/>
        <rFont val="宋体"/>
        <charset val="134"/>
      </rPr>
      <t>年度指标值（</t>
    </r>
    <r>
      <rPr>
        <sz val="9"/>
        <color theme="1"/>
        <rFont val="Times New Roman"/>
        <charset val="134"/>
      </rPr>
      <t>A</t>
    </r>
    <r>
      <rPr>
        <sz val="9"/>
        <color theme="1"/>
        <rFont val="宋体"/>
        <charset val="134"/>
      </rPr>
      <t>）</t>
    </r>
    <r>
      <rPr>
        <sz val="9"/>
        <color theme="1"/>
        <rFont val="Times New Roman"/>
        <charset val="134"/>
      </rPr>
      <t>*</t>
    </r>
    <r>
      <rPr>
        <sz val="9"/>
        <color theme="1"/>
        <rFont val="宋体"/>
        <charset val="134"/>
      </rPr>
      <t>该指标分值；若定量指标为反向指标，则得分计算方法应用年度指标值（</t>
    </r>
    <r>
      <rPr>
        <sz val="9"/>
        <color theme="1"/>
        <rFont val="Times New Roman"/>
        <charset val="134"/>
      </rPr>
      <t>A</t>
    </r>
    <r>
      <rPr>
        <sz val="9"/>
        <color theme="1"/>
        <rFont val="宋体"/>
        <charset val="134"/>
      </rPr>
      <t>）</t>
    </r>
    <r>
      <rPr>
        <sz val="9"/>
        <color theme="1"/>
        <rFont val="Times New Roman"/>
        <charset val="134"/>
      </rPr>
      <t>/</t>
    </r>
    <r>
      <rPr>
        <sz val="9"/>
        <color theme="1"/>
        <rFont val="宋体"/>
        <charset val="134"/>
      </rPr>
      <t>全年实际值（</t>
    </r>
    <r>
      <rPr>
        <sz val="9"/>
        <color theme="1"/>
        <rFont val="Times New Roman"/>
        <charset val="134"/>
      </rPr>
      <t xml:space="preserve">B </t>
    </r>
    <r>
      <rPr>
        <sz val="9"/>
        <color theme="1"/>
        <rFont val="宋体"/>
        <charset val="134"/>
      </rPr>
      <t>）</t>
    </r>
    <r>
      <rPr>
        <sz val="9"/>
        <color theme="1"/>
        <rFont val="Times New Roman"/>
        <charset val="134"/>
      </rPr>
      <t>*</t>
    </r>
    <r>
      <rPr>
        <sz val="9"/>
        <color theme="1"/>
        <rFont val="宋体"/>
        <charset val="134"/>
      </rPr>
      <t>该指标分值。若年初指标值设定偏低，则得分计算方法应用（全年实际值（</t>
    </r>
    <r>
      <rPr>
        <sz val="9"/>
        <color theme="1"/>
        <rFont val="Times New Roman"/>
        <charset val="134"/>
      </rPr>
      <t>B</t>
    </r>
    <r>
      <rPr>
        <sz val="9"/>
        <color theme="1"/>
        <rFont val="宋体"/>
        <charset val="134"/>
      </rPr>
      <t>）</t>
    </r>
    <r>
      <rPr>
        <sz val="9"/>
        <color theme="1"/>
        <rFont val="Times New Roman"/>
        <charset val="134"/>
      </rPr>
      <t>-</t>
    </r>
    <r>
      <rPr>
        <sz val="9"/>
        <color theme="1"/>
        <rFont val="宋体"/>
        <charset val="134"/>
      </rPr>
      <t>年度指标值（</t>
    </r>
    <r>
      <rPr>
        <sz val="9"/>
        <color theme="1"/>
        <rFont val="Times New Roman"/>
        <charset val="134"/>
      </rPr>
      <t>A</t>
    </r>
    <r>
      <rPr>
        <sz val="9"/>
        <color theme="1"/>
        <rFont val="宋体"/>
        <charset val="134"/>
      </rPr>
      <t>））</t>
    </r>
    <r>
      <rPr>
        <sz val="9"/>
        <color theme="1"/>
        <rFont val="Times New Roman"/>
        <charset val="134"/>
      </rPr>
      <t>/</t>
    </r>
    <r>
      <rPr>
        <sz val="9"/>
        <color theme="1"/>
        <rFont val="宋体"/>
        <charset val="134"/>
      </rPr>
      <t>年度指标值（</t>
    </r>
    <r>
      <rPr>
        <sz val="9"/>
        <color theme="1"/>
        <rFont val="Times New Roman"/>
        <charset val="134"/>
      </rPr>
      <t>A</t>
    </r>
    <r>
      <rPr>
        <sz val="9"/>
        <color theme="1"/>
        <rFont val="宋体"/>
        <charset val="134"/>
      </rPr>
      <t>）</t>
    </r>
    <r>
      <rPr>
        <sz val="9"/>
        <color theme="1"/>
        <rFont val="Times New Roman"/>
        <charset val="134"/>
      </rPr>
      <t>*100%</t>
    </r>
    <r>
      <rPr>
        <sz val="9"/>
        <color theme="1"/>
        <rFont val="宋体"/>
        <charset val="134"/>
      </rPr>
      <t>。若计算结果在</t>
    </r>
    <r>
      <rPr>
        <sz val="9"/>
        <color theme="1"/>
        <rFont val="Times New Roman"/>
        <charset val="134"/>
      </rPr>
      <t>200%-300%</t>
    </r>
    <r>
      <rPr>
        <sz val="9"/>
        <color theme="1"/>
        <rFont val="宋体"/>
        <charset val="134"/>
      </rPr>
      <t>（含</t>
    </r>
    <r>
      <rPr>
        <sz val="9"/>
        <color theme="1"/>
        <rFont val="Times New Roman"/>
        <charset val="134"/>
      </rPr>
      <t>200%</t>
    </r>
    <r>
      <rPr>
        <sz val="9"/>
        <color theme="1"/>
        <rFont val="宋体"/>
        <charset val="134"/>
      </rPr>
      <t>）区间，则按照该指标分值的</t>
    </r>
    <r>
      <rPr>
        <sz val="9"/>
        <color theme="1"/>
        <rFont val="Times New Roman"/>
        <charset val="134"/>
      </rPr>
      <t>10%</t>
    </r>
    <r>
      <rPr>
        <sz val="9"/>
        <color theme="1"/>
        <rFont val="宋体"/>
        <charset val="134"/>
      </rPr>
      <t>扣分；计算结果在</t>
    </r>
    <r>
      <rPr>
        <sz val="9"/>
        <color theme="1"/>
        <rFont val="Times New Roman"/>
        <charset val="134"/>
      </rPr>
      <t>300%-5000%</t>
    </r>
    <r>
      <rPr>
        <sz val="9"/>
        <color theme="1"/>
        <rFont val="宋体"/>
        <charset val="134"/>
      </rPr>
      <t>（含</t>
    </r>
    <r>
      <rPr>
        <sz val="9"/>
        <color theme="1"/>
        <rFont val="Times New Roman"/>
        <charset val="134"/>
      </rPr>
      <t>500%</t>
    </r>
    <r>
      <rPr>
        <sz val="9"/>
        <color theme="1"/>
        <rFont val="宋体"/>
        <charset val="134"/>
      </rPr>
      <t>），则按照该指标分值的</t>
    </r>
    <r>
      <rPr>
        <sz val="9"/>
        <color theme="1"/>
        <rFont val="Times New Roman"/>
        <charset val="134"/>
      </rPr>
      <t>30%</t>
    </r>
    <r>
      <rPr>
        <sz val="9"/>
        <color theme="1"/>
        <rFont val="宋体"/>
        <charset val="134"/>
      </rPr>
      <t>扣分。</t>
    </r>
    <r>
      <rPr>
        <sz val="9"/>
        <color theme="1"/>
        <rFont val="Times New Roman"/>
        <charset val="134"/>
      </rPr>
      <t xml:space="preserve">
3.</t>
    </r>
    <r>
      <rPr>
        <sz val="9"/>
        <color theme="1"/>
        <rFont val="宋体"/>
        <charset val="134"/>
      </rPr>
      <t>请在</t>
    </r>
    <r>
      <rPr>
        <sz val="9"/>
        <color theme="1"/>
        <rFont val="Times New Roman"/>
        <charset val="134"/>
      </rPr>
      <t>“</t>
    </r>
    <r>
      <rPr>
        <sz val="9"/>
        <color theme="1"/>
        <rFont val="宋体"/>
        <charset val="134"/>
      </rPr>
      <t>偏差原因分析及改进措施</t>
    </r>
    <r>
      <rPr>
        <sz val="9"/>
        <color theme="1"/>
        <rFont val="Times New Roman"/>
        <charset val="134"/>
      </rPr>
      <t>”</t>
    </r>
    <r>
      <rPr>
        <sz val="9"/>
        <color theme="1"/>
        <rFont val="宋体"/>
        <charset val="134"/>
      </rPr>
      <t>中说明偏离目标、不能完成目标的原因及拟采取的措施。</t>
    </r>
    <r>
      <rPr>
        <sz val="9"/>
        <color theme="1"/>
        <rFont val="Times New Roman"/>
        <charset val="134"/>
      </rPr>
      <t xml:space="preserve">
4.90</t>
    </r>
    <r>
      <rPr>
        <sz val="9"/>
        <color theme="1"/>
        <rFont val="宋体"/>
        <charset val="134"/>
      </rPr>
      <t>（含）</t>
    </r>
    <r>
      <rPr>
        <sz val="9"/>
        <color theme="1"/>
        <rFont val="Times New Roman"/>
        <charset val="134"/>
      </rPr>
      <t>-100</t>
    </r>
    <r>
      <rPr>
        <sz val="9"/>
        <color theme="1"/>
        <rFont val="宋体"/>
        <charset val="134"/>
      </rPr>
      <t>分为优、</t>
    </r>
    <r>
      <rPr>
        <sz val="9"/>
        <color theme="1"/>
        <rFont val="Times New Roman"/>
        <charset val="134"/>
      </rPr>
      <t>80</t>
    </r>
    <r>
      <rPr>
        <sz val="9"/>
        <color theme="1"/>
        <rFont val="宋体"/>
        <charset val="134"/>
      </rPr>
      <t>（含）</t>
    </r>
    <r>
      <rPr>
        <sz val="9"/>
        <color theme="1"/>
        <rFont val="Times New Roman"/>
        <charset val="134"/>
      </rPr>
      <t>-90</t>
    </r>
    <r>
      <rPr>
        <sz val="9"/>
        <color theme="1"/>
        <rFont val="宋体"/>
        <charset val="134"/>
      </rPr>
      <t>分为良、</t>
    </r>
    <r>
      <rPr>
        <sz val="9"/>
        <color theme="1"/>
        <rFont val="Times New Roman"/>
        <charset val="134"/>
      </rPr>
      <t>60</t>
    </r>
    <r>
      <rPr>
        <sz val="9"/>
        <color theme="1"/>
        <rFont val="宋体"/>
        <charset val="134"/>
      </rPr>
      <t>（含）</t>
    </r>
    <r>
      <rPr>
        <sz val="9"/>
        <color theme="1"/>
        <rFont val="Times New Roman"/>
        <charset val="134"/>
      </rPr>
      <t>-80</t>
    </r>
    <r>
      <rPr>
        <sz val="9"/>
        <color theme="1"/>
        <rFont val="宋体"/>
        <charset val="134"/>
      </rPr>
      <t>分为中、</t>
    </r>
    <r>
      <rPr>
        <sz val="9"/>
        <color theme="1"/>
        <rFont val="Times New Roman"/>
        <charset val="134"/>
      </rPr>
      <t>60</t>
    </r>
    <r>
      <rPr>
        <sz val="9"/>
        <color theme="1"/>
        <rFont val="宋体"/>
        <charset val="134"/>
      </rPr>
      <t>分以下为差。</t>
    </r>
  </si>
</sst>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 numFmtId="178" formatCode="0.000000_ "/>
    <numFmt numFmtId="179" formatCode="#,##0.00_ "/>
  </numFmts>
  <fonts count="29">
    <font>
      <sz val="11"/>
      <color theme="1"/>
      <name val="宋体"/>
      <charset val="134"/>
      <scheme val="minor"/>
    </font>
    <font>
      <sz val="9"/>
      <color theme="1"/>
      <name val="Times New Roman"/>
      <charset val="134"/>
    </font>
    <font>
      <sz val="9"/>
      <name val="黑体"/>
      <charset val="134"/>
    </font>
    <font>
      <sz val="9"/>
      <name val="Times New Roman"/>
      <charset val="134"/>
    </font>
    <font>
      <b/>
      <sz val="9"/>
      <name val="宋体"/>
      <charset val="134"/>
    </font>
    <font>
      <b/>
      <sz val="9"/>
      <name val="Times New Roman"/>
      <charset val="134"/>
    </font>
    <font>
      <sz val="9"/>
      <name val="宋体"/>
      <charset val="134"/>
    </font>
    <font>
      <sz val="9"/>
      <name val="Arial"/>
      <charset val="134"/>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2"/>
      <name val="宋体"/>
      <charset val="134"/>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color theme="1"/>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3"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5" applyNumberFormat="0" applyFont="0" applyAlignment="0" applyProtection="0">
      <alignment vertical="center"/>
    </xf>
    <xf numFmtId="0" fontId="8" fillId="6"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8" fillId="21" borderId="0" applyNumberFormat="0" applyBorder="0" applyAlignment="0" applyProtection="0">
      <alignment vertical="center"/>
    </xf>
    <xf numFmtId="0" fontId="10" fillId="0" borderId="17" applyNumberFormat="0" applyFill="0" applyAlignment="0" applyProtection="0">
      <alignment vertical="center"/>
    </xf>
    <xf numFmtId="0" fontId="8" fillId="24" borderId="0" applyNumberFormat="0" applyBorder="0" applyAlignment="0" applyProtection="0">
      <alignment vertical="center"/>
    </xf>
    <xf numFmtId="0" fontId="21" fillId="26" borderId="18" applyNumberFormat="0" applyAlignment="0" applyProtection="0">
      <alignment vertical="center"/>
    </xf>
    <xf numFmtId="0" fontId="23" fillId="26" borderId="14" applyNumberFormat="0" applyAlignment="0" applyProtection="0">
      <alignment vertical="center"/>
    </xf>
    <xf numFmtId="0" fontId="24" fillId="27" borderId="20" applyNumberFormat="0" applyAlignment="0" applyProtection="0">
      <alignment vertical="center"/>
    </xf>
    <xf numFmtId="0" fontId="9" fillId="4" borderId="0" applyNumberFormat="0" applyBorder="0" applyAlignment="0" applyProtection="0">
      <alignment vertical="center"/>
    </xf>
    <xf numFmtId="0" fontId="8" fillId="23" borderId="0" applyNumberFormat="0" applyBorder="0" applyAlignment="0" applyProtection="0">
      <alignment vertical="center"/>
    </xf>
    <xf numFmtId="0" fontId="25" fillId="0" borderId="21" applyNumberFormat="0" applyFill="0" applyAlignment="0" applyProtection="0">
      <alignment vertical="center"/>
    </xf>
    <xf numFmtId="0" fontId="22" fillId="0" borderId="19" applyNumberFormat="0" applyFill="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9" fillId="22" borderId="0" applyNumberFormat="0" applyBorder="0" applyAlignment="0" applyProtection="0">
      <alignment vertical="center"/>
    </xf>
    <xf numFmtId="0" fontId="8" fillId="28"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9" fillId="32" borderId="0" applyNumberFormat="0" applyBorder="0" applyAlignment="0" applyProtection="0">
      <alignment vertical="center"/>
    </xf>
    <xf numFmtId="0" fontId="9" fillId="17" borderId="0" applyNumberFormat="0" applyBorder="0" applyAlignment="0" applyProtection="0">
      <alignment vertical="center"/>
    </xf>
    <xf numFmtId="0" fontId="8" fillId="3" borderId="0" applyNumberFormat="0" applyBorder="0" applyAlignment="0" applyProtection="0">
      <alignment vertical="center"/>
    </xf>
    <xf numFmtId="0" fontId="9" fillId="11" borderId="0" applyNumberFormat="0" applyBorder="0" applyAlignment="0" applyProtection="0">
      <alignment vertical="center"/>
    </xf>
    <xf numFmtId="0" fontId="8" fillId="31" borderId="0" applyNumberFormat="0" applyBorder="0" applyAlignment="0" applyProtection="0">
      <alignment vertical="center"/>
    </xf>
    <xf numFmtId="0" fontId="8" fillId="16" borderId="0" applyNumberFormat="0" applyBorder="0" applyAlignment="0" applyProtection="0">
      <alignment vertical="center"/>
    </xf>
    <xf numFmtId="0" fontId="9" fillId="13" borderId="0" applyNumberFormat="0" applyBorder="0" applyAlignment="0" applyProtection="0">
      <alignment vertical="center"/>
    </xf>
    <xf numFmtId="0" fontId="8" fillId="2" borderId="0" applyNumberFormat="0" applyBorder="0" applyAlignment="0" applyProtection="0">
      <alignment vertical="center"/>
    </xf>
    <xf numFmtId="0" fontId="20" fillId="0" borderId="0"/>
  </cellStyleXfs>
  <cellXfs count="57">
    <xf numFmtId="0" fontId="0" fillId="0" borderId="0" xfId="0">
      <alignment vertical="center"/>
    </xf>
    <xf numFmtId="0" fontId="1" fillId="0" borderId="0" xfId="0" applyFont="1" applyFill="1" applyAlignment="1"/>
    <xf numFmtId="0" fontId="1" fillId="0" borderId="0" xfId="0" applyFont="1" applyFill="1" applyAlignment="1">
      <alignment wrapText="1"/>
    </xf>
    <xf numFmtId="176" fontId="1" fillId="0" borderId="0" xfId="0" applyNumberFormat="1" applyFont="1" applyFill="1" applyAlignment="1">
      <alignment horizontal="center"/>
    </xf>
    <xf numFmtId="0" fontId="2" fillId="0" borderId="0" xfId="0" applyFont="1" applyFill="1" applyAlignment="1">
      <alignment horizontal="justify" vertical="center"/>
    </xf>
    <xf numFmtId="0" fontId="3" fillId="0" borderId="0" xfId="0" applyFont="1" applyFill="1" applyAlignment="1"/>
    <xf numFmtId="0" fontId="3" fillId="0" borderId="0" xfId="0" applyFont="1" applyFill="1" applyAlignment="1">
      <alignment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177"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wrapText="1"/>
    </xf>
    <xf numFmtId="49" fontId="7" fillId="0" borderId="11" xfId="49" applyNumberFormat="1" applyFont="1" applyFill="1" applyBorder="1" applyAlignment="1">
      <alignment horizontal="center" vertical="center" wrapText="1"/>
    </xf>
    <xf numFmtId="49" fontId="7" fillId="0" borderId="12" xfId="49" applyNumberFormat="1" applyFont="1" applyFill="1" applyBorder="1" applyAlignment="1">
      <alignment horizontal="center" vertical="center" wrapText="1"/>
    </xf>
    <xf numFmtId="49" fontId="6" fillId="0" borderId="10" xfId="49" applyNumberFormat="1" applyFont="1" applyFill="1" applyBorder="1" applyAlignment="1">
      <alignment horizontal="center" vertical="center" wrapText="1"/>
    </xf>
    <xf numFmtId="0" fontId="4" fillId="0" borderId="8" xfId="0" applyFont="1" applyFill="1" applyBorder="1" applyAlignment="1">
      <alignment horizontal="center" wrapText="1"/>
    </xf>
    <xf numFmtId="0" fontId="5" fillId="0" borderId="9" xfId="0" applyFont="1" applyFill="1" applyBorder="1" applyAlignment="1">
      <alignment horizontal="center" wrapText="1"/>
    </xf>
    <xf numFmtId="49" fontId="3" fillId="0" borderId="10" xfId="49" applyNumberFormat="1" applyFont="1" applyFill="1" applyBorder="1" applyAlignment="1">
      <alignment horizontal="center" vertical="center" wrapText="1"/>
    </xf>
    <xf numFmtId="0" fontId="5" fillId="0" borderId="13" xfId="0" applyFont="1" applyFill="1" applyBorder="1" applyAlignment="1">
      <alignment horizontal="center" wrapText="1"/>
    </xf>
    <xf numFmtId="9" fontId="3" fillId="0" borderId="1"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1" fillId="0" borderId="0" xfId="0" applyFont="1" applyFill="1" applyAlignment="1">
      <alignment vertical="center" wrapText="1"/>
    </xf>
    <xf numFmtId="0" fontId="1" fillId="0" borderId="0" xfId="0" applyFont="1" applyFill="1" applyAlignment="1">
      <alignment horizontal="left" vertical="top" wrapText="1"/>
    </xf>
    <xf numFmtId="176" fontId="3" fillId="0" borderId="0" xfId="0" applyNumberFormat="1" applyFont="1" applyFill="1" applyAlignment="1">
      <alignment horizontal="center"/>
    </xf>
    <xf numFmtId="176" fontId="3" fillId="0" borderId="0" xfId="0" applyNumberFormat="1" applyFont="1" applyFill="1" applyAlignment="1">
      <alignment horizontal="center" vertical="center" wrapText="1"/>
    </xf>
    <xf numFmtId="176" fontId="5" fillId="0" borderId="0"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49" fontId="3" fillId="0" borderId="11" xfId="49" applyNumberFormat="1" applyFont="1" applyFill="1" applyBorder="1" applyAlignment="1">
      <alignment horizontal="center" vertical="center" wrapText="1"/>
    </xf>
    <xf numFmtId="0" fontId="3" fillId="0" borderId="1" xfId="49" applyNumberFormat="1" applyFont="1" applyFill="1" applyBorder="1" applyAlignment="1">
      <alignment horizontal="center" vertical="center" wrapText="1"/>
    </xf>
    <xf numFmtId="176" fontId="1" fillId="0" borderId="0" xfId="0" applyNumberFormat="1" applyFont="1" applyFill="1" applyAlignment="1">
      <alignment horizontal="center" vertical="center" wrapText="1"/>
    </xf>
    <xf numFmtId="176" fontId="1" fillId="0" borderId="0" xfId="0" applyNumberFormat="1" applyFont="1" applyFill="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view="pageBreakPreview" zoomScaleNormal="100" topLeftCell="A24" workbookViewId="0">
      <selection activeCell="L33" sqref="L33:N33"/>
    </sheetView>
  </sheetViews>
  <sheetFormatPr defaultColWidth="9" defaultRowHeight="11.5"/>
  <cols>
    <col min="1" max="3" width="9" style="1"/>
    <col min="4" max="4" width="18.2545454545455" style="1" customWidth="1"/>
    <col min="5" max="5" width="7.5" style="2" customWidth="1"/>
    <col min="6" max="7" width="9" style="2"/>
    <col min="8" max="8" width="10.2545454545455" style="1" customWidth="1"/>
    <col min="9" max="9" width="21" style="1" customWidth="1"/>
    <col min="10" max="10" width="5.75454545454545" style="3" customWidth="1"/>
    <col min="11" max="11" width="6" style="3" customWidth="1"/>
    <col min="12" max="12" width="7.5" style="1" customWidth="1"/>
    <col min="13" max="13" width="7.62727272727273" style="1" customWidth="1"/>
    <col min="14" max="16384" width="9" style="1"/>
  </cols>
  <sheetData>
    <row r="1" ht="12" spans="1:14">
      <c r="A1" s="4" t="s">
        <v>0</v>
      </c>
      <c r="B1" s="5"/>
      <c r="C1" s="5"/>
      <c r="D1" s="5"/>
      <c r="E1" s="6"/>
      <c r="F1" s="6"/>
      <c r="G1" s="6"/>
      <c r="H1" s="5"/>
      <c r="I1" s="5"/>
      <c r="J1" s="42"/>
      <c r="K1" s="42"/>
      <c r="L1" s="5"/>
      <c r="M1" s="5"/>
      <c r="N1" s="5"/>
    </row>
    <row r="2" ht="20.45" customHeight="1" spans="1:14">
      <c r="A2" s="7" t="s">
        <v>1</v>
      </c>
      <c r="B2" s="8"/>
      <c r="C2" s="8"/>
      <c r="D2" s="8"/>
      <c r="E2" s="8"/>
      <c r="F2" s="8"/>
      <c r="G2" s="8"/>
      <c r="H2" s="8"/>
      <c r="I2" s="8"/>
      <c r="J2" s="43"/>
      <c r="K2" s="43"/>
      <c r="L2" s="8"/>
      <c r="M2" s="8"/>
      <c r="N2" s="8"/>
    </row>
    <row r="3" ht="12" spans="1:14">
      <c r="A3" s="9" t="s">
        <v>2</v>
      </c>
      <c r="B3" s="10"/>
      <c r="C3" s="10"/>
      <c r="D3" s="10"/>
      <c r="E3" s="10"/>
      <c r="F3" s="10"/>
      <c r="G3" s="10"/>
      <c r="H3" s="10"/>
      <c r="I3" s="10"/>
      <c r="J3" s="44"/>
      <c r="K3" s="44"/>
      <c r="L3" s="10"/>
      <c r="M3" s="10"/>
      <c r="N3" s="10"/>
    </row>
    <row r="4" ht="12" spans="1:14">
      <c r="A4" s="11" t="s">
        <v>3</v>
      </c>
      <c r="B4" s="12"/>
      <c r="C4" s="13" t="s">
        <v>4</v>
      </c>
      <c r="D4" s="14"/>
      <c r="E4" s="14"/>
      <c r="F4" s="14"/>
      <c r="G4" s="14"/>
      <c r="H4" s="14"/>
      <c r="I4" s="14"/>
      <c r="J4" s="45"/>
      <c r="K4" s="45"/>
      <c r="L4" s="14"/>
      <c r="M4" s="14"/>
      <c r="N4" s="14"/>
    </row>
    <row r="5" ht="12" spans="1:14">
      <c r="A5" s="11" t="s">
        <v>5</v>
      </c>
      <c r="B5" s="12"/>
      <c r="C5" s="13" t="s">
        <v>6</v>
      </c>
      <c r="D5" s="14"/>
      <c r="E5" s="14"/>
      <c r="F5" s="14"/>
      <c r="G5" s="14"/>
      <c r="H5" s="11" t="s">
        <v>7</v>
      </c>
      <c r="I5" s="13" t="s">
        <v>8</v>
      </c>
      <c r="J5" s="45"/>
      <c r="K5" s="45"/>
      <c r="L5" s="14"/>
      <c r="M5" s="14"/>
      <c r="N5" s="14"/>
    </row>
    <row r="6" ht="12" spans="1:14">
      <c r="A6" s="11" t="s">
        <v>9</v>
      </c>
      <c r="B6" s="12"/>
      <c r="C6" s="14"/>
      <c r="D6" s="14"/>
      <c r="E6" s="14"/>
      <c r="F6" s="14"/>
      <c r="G6" s="14"/>
      <c r="H6" s="11" t="s">
        <v>10</v>
      </c>
      <c r="I6" s="14"/>
      <c r="J6" s="45"/>
      <c r="K6" s="45"/>
      <c r="L6" s="14"/>
      <c r="M6" s="14"/>
      <c r="N6" s="14"/>
    </row>
    <row r="7" ht="24" spans="1:14">
      <c r="A7" s="15" t="s">
        <v>11</v>
      </c>
      <c r="B7" s="16"/>
      <c r="C7" s="12"/>
      <c r="D7" s="12"/>
      <c r="E7" s="12"/>
      <c r="F7" s="11" t="s">
        <v>12</v>
      </c>
      <c r="G7" s="11" t="s">
        <v>13</v>
      </c>
      <c r="H7" s="11" t="s">
        <v>14</v>
      </c>
      <c r="I7" s="11" t="s">
        <v>15</v>
      </c>
      <c r="J7" s="46"/>
      <c r="K7" s="46"/>
      <c r="L7" s="12"/>
      <c r="M7" s="11" t="s">
        <v>16</v>
      </c>
      <c r="N7" s="11" t="s">
        <v>17</v>
      </c>
    </row>
    <row r="8" ht="12" spans="1:14">
      <c r="A8" s="17"/>
      <c r="B8" s="18"/>
      <c r="C8" s="19" t="s">
        <v>18</v>
      </c>
      <c r="D8" s="20"/>
      <c r="E8" s="20"/>
      <c r="F8" s="21">
        <v>590</v>
      </c>
      <c r="G8" s="21">
        <v>590</v>
      </c>
      <c r="H8" s="22">
        <v>589.5683</v>
      </c>
      <c r="I8" s="12">
        <v>10</v>
      </c>
      <c r="J8" s="46"/>
      <c r="K8" s="46"/>
      <c r="L8" s="12"/>
      <c r="M8" s="47">
        <f>H8/G8</f>
        <v>0.999268305084746</v>
      </c>
      <c r="N8" s="48">
        <f>M8*10</f>
        <v>9.99268305084746</v>
      </c>
    </row>
    <row r="9" ht="12" spans="1:14">
      <c r="A9" s="17"/>
      <c r="B9" s="18"/>
      <c r="C9" s="11" t="s">
        <v>19</v>
      </c>
      <c r="D9" s="12"/>
      <c r="E9" s="12"/>
      <c r="F9" s="21">
        <v>590</v>
      </c>
      <c r="G9" s="21">
        <v>590</v>
      </c>
      <c r="H9" s="22">
        <v>589.5683</v>
      </c>
      <c r="I9" s="14" t="s">
        <v>20</v>
      </c>
      <c r="J9" s="45"/>
      <c r="K9" s="45"/>
      <c r="L9" s="14"/>
      <c r="M9" s="14" t="s">
        <v>20</v>
      </c>
      <c r="N9" s="14" t="s">
        <v>20</v>
      </c>
    </row>
    <row r="10" spans="1:14">
      <c r="A10" s="17"/>
      <c r="B10" s="18"/>
      <c r="C10" s="12" t="s">
        <v>21</v>
      </c>
      <c r="D10" s="12"/>
      <c r="E10" s="12"/>
      <c r="F10" s="21"/>
      <c r="G10" s="21"/>
      <c r="H10" s="21"/>
      <c r="I10" s="14" t="s">
        <v>20</v>
      </c>
      <c r="J10" s="45"/>
      <c r="K10" s="45"/>
      <c r="L10" s="14"/>
      <c r="M10" s="14" t="s">
        <v>20</v>
      </c>
      <c r="N10" s="14" t="s">
        <v>20</v>
      </c>
    </row>
    <row r="11" spans="1:14">
      <c r="A11" s="23"/>
      <c r="B11" s="24"/>
      <c r="C11" s="12" t="s">
        <v>22</v>
      </c>
      <c r="D11" s="12"/>
      <c r="E11" s="12"/>
      <c r="F11" s="21"/>
      <c r="G11" s="21"/>
      <c r="H11" s="21"/>
      <c r="I11" s="14" t="s">
        <v>20</v>
      </c>
      <c r="J11" s="45"/>
      <c r="K11" s="45"/>
      <c r="L11" s="14"/>
      <c r="M11" s="14" t="s">
        <v>20</v>
      </c>
      <c r="N11" s="14" t="s">
        <v>20</v>
      </c>
    </row>
    <row r="12" ht="12" spans="1:14">
      <c r="A12" s="11" t="s">
        <v>23</v>
      </c>
      <c r="B12" s="11" t="s">
        <v>24</v>
      </c>
      <c r="C12" s="12"/>
      <c r="D12" s="12"/>
      <c r="E12" s="12"/>
      <c r="F12" s="12"/>
      <c r="G12" s="12"/>
      <c r="H12" s="11" t="s">
        <v>25</v>
      </c>
      <c r="I12" s="12"/>
      <c r="J12" s="46"/>
      <c r="K12" s="46"/>
      <c r="L12" s="12"/>
      <c r="M12" s="12"/>
      <c r="N12" s="12"/>
    </row>
    <row r="13" ht="321.75" customHeight="1" spans="1:14">
      <c r="A13" s="12"/>
      <c r="B13" s="25" t="s">
        <v>26</v>
      </c>
      <c r="C13" s="26"/>
      <c r="D13" s="26"/>
      <c r="E13" s="26"/>
      <c r="F13" s="26"/>
      <c r="G13" s="26"/>
      <c r="H13" s="26" t="s">
        <v>27</v>
      </c>
      <c r="I13" s="26"/>
      <c r="J13" s="45"/>
      <c r="K13" s="45"/>
      <c r="L13" s="26"/>
      <c r="M13" s="26"/>
      <c r="N13" s="26"/>
    </row>
    <row r="14" ht="31.9" customHeight="1" spans="1:14">
      <c r="A14" s="27" t="s">
        <v>28</v>
      </c>
      <c r="B14" s="11" t="s">
        <v>29</v>
      </c>
      <c r="C14" s="11" t="s">
        <v>30</v>
      </c>
      <c r="D14" s="11" t="s">
        <v>31</v>
      </c>
      <c r="E14" s="11" t="s">
        <v>32</v>
      </c>
      <c r="F14" s="12"/>
      <c r="G14" s="12"/>
      <c r="H14" s="11" t="s">
        <v>33</v>
      </c>
      <c r="I14" s="12"/>
      <c r="J14" s="49" t="s">
        <v>15</v>
      </c>
      <c r="K14" s="49" t="s">
        <v>17</v>
      </c>
      <c r="L14" s="11" t="s">
        <v>34</v>
      </c>
      <c r="M14" s="12"/>
      <c r="N14" s="12"/>
    </row>
    <row r="15" ht="225.95" customHeight="1" spans="1:14">
      <c r="A15" s="28"/>
      <c r="B15" s="11" t="s">
        <v>35</v>
      </c>
      <c r="C15" s="27" t="s">
        <v>36</v>
      </c>
      <c r="D15" s="29" t="s">
        <v>37</v>
      </c>
      <c r="E15" s="30" t="s">
        <v>38</v>
      </c>
      <c r="F15" s="31"/>
      <c r="G15" s="32"/>
      <c r="H15" s="30" t="s">
        <v>39</v>
      </c>
      <c r="I15" s="31"/>
      <c r="J15" s="45">
        <v>2</v>
      </c>
      <c r="K15" s="45">
        <v>2</v>
      </c>
      <c r="L15" s="14"/>
      <c r="M15" s="14"/>
      <c r="N15" s="14"/>
    </row>
    <row r="16" ht="47.1" customHeight="1" spans="1:14">
      <c r="A16" s="28"/>
      <c r="B16" s="12"/>
      <c r="C16" s="28"/>
      <c r="D16" s="29" t="s">
        <v>40</v>
      </c>
      <c r="E16" s="33" t="s">
        <v>41</v>
      </c>
      <c r="F16" s="31"/>
      <c r="G16" s="32"/>
      <c r="H16" s="33" t="s">
        <v>42</v>
      </c>
      <c r="I16" s="31"/>
      <c r="J16" s="45">
        <v>2</v>
      </c>
      <c r="K16" s="45">
        <v>2</v>
      </c>
      <c r="L16" s="14"/>
      <c r="M16" s="14"/>
      <c r="N16" s="14"/>
    </row>
    <row r="17" ht="87" customHeight="1" spans="1:14">
      <c r="A17" s="28"/>
      <c r="B17" s="12"/>
      <c r="C17" s="28"/>
      <c r="D17" s="29" t="s">
        <v>43</v>
      </c>
      <c r="E17" s="33" t="s">
        <v>44</v>
      </c>
      <c r="F17" s="31"/>
      <c r="G17" s="32"/>
      <c r="H17" s="33" t="s">
        <v>45</v>
      </c>
      <c r="I17" s="31"/>
      <c r="J17" s="45">
        <v>2</v>
      </c>
      <c r="K17" s="45">
        <v>2</v>
      </c>
      <c r="L17" s="14"/>
      <c r="M17" s="14"/>
      <c r="N17" s="14"/>
    </row>
    <row r="18" ht="150" customHeight="1" spans="1:14">
      <c r="A18" s="28"/>
      <c r="B18" s="12"/>
      <c r="C18" s="28"/>
      <c r="D18" s="29" t="s">
        <v>46</v>
      </c>
      <c r="E18" s="33" t="s">
        <v>47</v>
      </c>
      <c r="F18" s="31"/>
      <c r="G18" s="32"/>
      <c r="H18" s="33" t="s">
        <v>48</v>
      </c>
      <c r="I18" s="31"/>
      <c r="J18" s="45">
        <v>2</v>
      </c>
      <c r="K18" s="45">
        <v>2</v>
      </c>
      <c r="L18" s="50"/>
      <c r="M18" s="51"/>
      <c r="N18" s="52"/>
    </row>
    <row r="19" ht="93.75" customHeight="1" spans="1:14">
      <c r="A19" s="28"/>
      <c r="B19" s="12"/>
      <c r="C19" s="28"/>
      <c r="D19" s="29" t="s">
        <v>49</v>
      </c>
      <c r="E19" s="33" t="s">
        <v>50</v>
      </c>
      <c r="F19" s="31"/>
      <c r="G19" s="32"/>
      <c r="H19" s="30" t="s">
        <v>51</v>
      </c>
      <c r="I19" s="31"/>
      <c r="J19" s="45">
        <v>2</v>
      </c>
      <c r="K19" s="45">
        <v>2</v>
      </c>
      <c r="L19" s="50"/>
      <c r="M19" s="51"/>
      <c r="N19" s="52"/>
    </row>
    <row r="20" ht="69.75" customHeight="1" spans="1:14">
      <c r="A20" s="28"/>
      <c r="B20" s="12"/>
      <c r="C20" s="28"/>
      <c r="D20" s="29" t="s">
        <v>52</v>
      </c>
      <c r="E20" s="33" t="s">
        <v>53</v>
      </c>
      <c r="F20" s="31"/>
      <c r="G20" s="32"/>
      <c r="H20" s="33" t="s">
        <v>54</v>
      </c>
      <c r="I20" s="31"/>
      <c r="J20" s="45">
        <v>2</v>
      </c>
      <c r="K20" s="45">
        <v>2</v>
      </c>
      <c r="L20" s="50"/>
      <c r="M20" s="51"/>
      <c r="N20" s="52"/>
    </row>
    <row r="21" ht="132.75" customHeight="1" spans="1:14">
      <c r="A21" s="28"/>
      <c r="B21" s="12"/>
      <c r="C21" s="28"/>
      <c r="D21" s="29" t="s">
        <v>55</v>
      </c>
      <c r="E21" s="33" t="s">
        <v>56</v>
      </c>
      <c r="F21" s="31"/>
      <c r="G21" s="32"/>
      <c r="H21" s="33" t="s">
        <v>57</v>
      </c>
      <c r="I21" s="31"/>
      <c r="J21" s="45">
        <v>3</v>
      </c>
      <c r="K21" s="45">
        <v>2</v>
      </c>
      <c r="L21" s="50"/>
      <c r="M21" s="51"/>
      <c r="N21" s="52"/>
    </row>
    <row r="22" ht="12" spans="1:14">
      <c r="A22" s="28"/>
      <c r="B22" s="12"/>
      <c r="C22" s="34" t="s">
        <v>58</v>
      </c>
      <c r="D22" s="29" t="s">
        <v>37</v>
      </c>
      <c r="E22" s="33" t="s">
        <v>59</v>
      </c>
      <c r="F22" s="31"/>
      <c r="G22" s="32"/>
      <c r="H22" s="30" t="s">
        <v>60</v>
      </c>
      <c r="I22" s="31"/>
      <c r="J22" s="45">
        <v>2</v>
      </c>
      <c r="K22" s="45">
        <v>2</v>
      </c>
      <c r="L22" s="14"/>
      <c r="M22" s="14"/>
      <c r="N22" s="14"/>
    </row>
    <row r="23" ht="24.75" customHeight="1" spans="1:14">
      <c r="A23" s="28"/>
      <c r="B23" s="12"/>
      <c r="C23" s="35"/>
      <c r="D23" s="29" t="s">
        <v>40</v>
      </c>
      <c r="E23" s="33" t="s">
        <v>61</v>
      </c>
      <c r="F23" s="31"/>
      <c r="G23" s="32"/>
      <c r="H23" s="30" t="s">
        <v>62</v>
      </c>
      <c r="I23" s="31"/>
      <c r="J23" s="45">
        <v>2</v>
      </c>
      <c r="K23" s="45">
        <v>2</v>
      </c>
      <c r="L23" s="14"/>
      <c r="M23" s="14"/>
      <c r="N23" s="14"/>
    </row>
    <row r="24" ht="24.75" customHeight="1" spans="1:14">
      <c r="A24" s="28"/>
      <c r="B24" s="12"/>
      <c r="C24" s="35"/>
      <c r="D24" s="29" t="s">
        <v>43</v>
      </c>
      <c r="E24" s="33" t="s">
        <v>63</v>
      </c>
      <c r="F24" s="31"/>
      <c r="G24" s="32"/>
      <c r="H24" s="30" t="s">
        <v>64</v>
      </c>
      <c r="I24" s="31"/>
      <c r="J24" s="45">
        <v>2</v>
      </c>
      <c r="K24" s="45">
        <v>1</v>
      </c>
      <c r="L24" s="50"/>
      <c r="M24" s="51"/>
      <c r="N24" s="52"/>
    </row>
    <row r="25" ht="12" spans="1:14">
      <c r="A25" s="28"/>
      <c r="B25" s="12"/>
      <c r="C25" s="35"/>
      <c r="D25" s="29" t="s">
        <v>46</v>
      </c>
      <c r="E25" s="33" t="s">
        <v>65</v>
      </c>
      <c r="F25" s="31"/>
      <c r="G25" s="32"/>
      <c r="H25" s="33" t="s">
        <v>66</v>
      </c>
      <c r="I25" s="31"/>
      <c r="J25" s="45">
        <v>2</v>
      </c>
      <c r="K25" s="45">
        <v>2</v>
      </c>
      <c r="L25" s="50"/>
      <c r="M25" s="51"/>
      <c r="N25" s="52"/>
    </row>
    <row r="26" ht="12" spans="1:14">
      <c r="A26" s="28"/>
      <c r="B26" s="12"/>
      <c r="C26" s="35"/>
      <c r="D26" s="29" t="s">
        <v>49</v>
      </c>
      <c r="E26" s="30" t="s">
        <v>67</v>
      </c>
      <c r="F26" s="31"/>
      <c r="G26" s="32"/>
      <c r="H26" s="30" t="s">
        <v>62</v>
      </c>
      <c r="I26" s="31"/>
      <c r="J26" s="45">
        <v>2</v>
      </c>
      <c r="K26" s="45">
        <v>2</v>
      </c>
      <c r="L26" s="50"/>
      <c r="M26" s="51"/>
      <c r="N26" s="52"/>
    </row>
    <row r="27" ht="32.1" customHeight="1" spans="1:14">
      <c r="A27" s="28"/>
      <c r="B27" s="12"/>
      <c r="C27" s="35"/>
      <c r="D27" s="29" t="s">
        <v>52</v>
      </c>
      <c r="E27" s="33" t="s">
        <v>68</v>
      </c>
      <c r="F27" s="31"/>
      <c r="G27" s="32"/>
      <c r="H27" s="36" t="s">
        <v>69</v>
      </c>
      <c r="I27" s="53"/>
      <c r="J27" s="45">
        <v>2</v>
      </c>
      <c r="K27" s="45">
        <v>2</v>
      </c>
      <c r="L27" s="50"/>
      <c r="M27" s="51"/>
      <c r="N27" s="52"/>
    </row>
    <row r="28" ht="48.75" customHeight="1" spans="1:14">
      <c r="A28" s="28"/>
      <c r="B28" s="12"/>
      <c r="C28" s="37"/>
      <c r="D28" s="29" t="s">
        <v>55</v>
      </c>
      <c r="E28" s="30" t="s">
        <v>70</v>
      </c>
      <c r="F28" s="31"/>
      <c r="G28" s="32"/>
      <c r="H28" s="36" t="s">
        <v>71</v>
      </c>
      <c r="I28" s="53"/>
      <c r="J28" s="45">
        <v>3</v>
      </c>
      <c r="K28" s="45">
        <v>3</v>
      </c>
      <c r="L28" s="14"/>
      <c r="M28" s="14"/>
      <c r="N28" s="14"/>
    </row>
    <row r="29" ht="12" spans="1:14">
      <c r="A29" s="28"/>
      <c r="B29" s="12"/>
      <c r="C29" s="27" t="s">
        <v>72</v>
      </c>
      <c r="D29" s="29" t="s">
        <v>73</v>
      </c>
      <c r="E29" s="30" t="s">
        <v>74</v>
      </c>
      <c r="F29" s="31"/>
      <c r="G29" s="32"/>
      <c r="H29" s="36" t="s">
        <v>75</v>
      </c>
      <c r="I29" s="53"/>
      <c r="J29" s="54">
        <v>5</v>
      </c>
      <c r="K29" s="54">
        <v>5</v>
      </c>
      <c r="L29" s="14"/>
      <c r="M29" s="14"/>
      <c r="N29" s="14"/>
    </row>
    <row r="30" ht="24" spans="1:14">
      <c r="A30" s="28"/>
      <c r="B30" s="12"/>
      <c r="C30" s="28"/>
      <c r="D30" s="29" t="s">
        <v>76</v>
      </c>
      <c r="E30" s="30" t="s">
        <v>77</v>
      </c>
      <c r="F30" s="31"/>
      <c r="G30" s="32"/>
      <c r="H30" s="36" t="s">
        <v>78</v>
      </c>
      <c r="I30" s="53"/>
      <c r="J30" s="54">
        <v>5</v>
      </c>
      <c r="K30" s="54">
        <v>5</v>
      </c>
      <c r="L30" s="14"/>
      <c r="M30" s="14"/>
      <c r="N30" s="14"/>
    </row>
    <row r="31" ht="24" spans="1:14">
      <c r="A31" s="28"/>
      <c r="B31" s="12"/>
      <c r="C31" s="11" t="s">
        <v>79</v>
      </c>
      <c r="D31" s="29" t="s">
        <v>80</v>
      </c>
      <c r="E31" s="30" t="s">
        <v>81</v>
      </c>
      <c r="F31" s="31"/>
      <c r="G31" s="32"/>
      <c r="H31" s="30"/>
      <c r="I31" s="31"/>
      <c r="J31" s="45">
        <v>10</v>
      </c>
      <c r="K31" s="45">
        <v>10</v>
      </c>
      <c r="L31" s="13"/>
      <c r="M31" s="14"/>
      <c r="N31" s="14"/>
    </row>
    <row r="32" ht="39.95" customHeight="1" spans="1:14">
      <c r="A32" s="28"/>
      <c r="B32" s="11" t="s">
        <v>82</v>
      </c>
      <c r="C32" s="11" t="s">
        <v>83</v>
      </c>
      <c r="D32" s="29" t="s">
        <v>84</v>
      </c>
      <c r="E32" s="33" t="s">
        <v>85</v>
      </c>
      <c r="F32" s="31"/>
      <c r="G32" s="32"/>
      <c r="H32" s="33" t="s">
        <v>85</v>
      </c>
      <c r="I32" s="31"/>
      <c r="J32" s="45">
        <v>15</v>
      </c>
      <c r="K32" s="45">
        <v>14</v>
      </c>
      <c r="L32" s="13"/>
      <c r="M32" s="14"/>
      <c r="N32" s="14"/>
    </row>
    <row r="33" ht="39.95" customHeight="1" spans="1:14">
      <c r="A33" s="28"/>
      <c r="B33" s="12"/>
      <c r="C33" s="11" t="s">
        <v>86</v>
      </c>
      <c r="D33" s="29" t="s">
        <v>87</v>
      </c>
      <c r="E33" s="33" t="s">
        <v>85</v>
      </c>
      <c r="F33" s="31"/>
      <c r="G33" s="32"/>
      <c r="H33" s="33" t="s">
        <v>85</v>
      </c>
      <c r="I33" s="31"/>
      <c r="J33" s="45">
        <v>15</v>
      </c>
      <c r="K33" s="45">
        <v>14</v>
      </c>
      <c r="L33" s="13"/>
      <c r="M33" s="14"/>
      <c r="N33" s="14"/>
    </row>
    <row r="34" spans="1:14">
      <c r="A34" s="28"/>
      <c r="B34" s="27" t="s">
        <v>88</v>
      </c>
      <c r="C34" s="11" t="s">
        <v>89</v>
      </c>
      <c r="D34" s="13" t="s">
        <v>90</v>
      </c>
      <c r="E34" s="14" t="s">
        <v>91</v>
      </c>
      <c r="F34" s="14"/>
      <c r="G34" s="14"/>
      <c r="H34" s="38">
        <v>0.9</v>
      </c>
      <c r="I34" s="14"/>
      <c r="J34" s="45">
        <v>10</v>
      </c>
      <c r="K34" s="45">
        <v>10</v>
      </c>
      <c r="L34" s="13"/>
      <c r="M34" s="14"/>
      <c r="N34" s="14"/>
    </row>
    <row r="35" spans="1:14">
      <c r="A35" s="39"/>
      <c r="B35" s="39"/>
      <c r="C35" s="12"/>
      <c r="D35" s="14"/>
      <c r="E35" s="14"/>
      <c r="F35" s="14"/>
      <c r="G35" s="14"/>
      <c r="H35" s="14"/>
      <c r="I35" s="14"/>
      <c r="J35" s="45"/>
      <c r="K35" s="45"/>
      <c r="L35" s="14"/>
      <c r="M35" s="14"/>
      <c r="N35" s="14"/>
    </row>
    <row r="36" ht="12" spans="1:14">
      <c r="A36" s="11" t="s">
        <v>92</v>
      </c>
      <c r="B36" s="12"/>
      <c r="C36" s="12"/>
      <c r="D36" s="12"/>
      <c r="E36" s="12"/>
      <c r="F36" s="12"/>
      <c r="G36" s="12"/>
      <c r="H36" s="12"/>
      <c r="I36" s="12"/>
      <c r="J36" s="45">
        <v>100</v>
      </c>
      <c r="K36" s="45">
        <f>SUM(K15:K35)+N8</f>
        <v>95.9926830508475</v>
      </c>
      <c r="L36" s="14"/>
      <c r="M36" s="14"/>
      <c r="N36" s="14"/>
    </row>
    <row r="37" spans="1:14">
      <c r="A37" s="40"/>
      <c r="B37" s="40"/>
      <c r="C37" s="40"/>
      <c r="D37" s="40"/>
      <c r="E37" s="40"/>
      <c r="F37" s="40"/>
      <c r="G37" s="40"/>
      <c r="H37" s="40"/>
      <c r="I37" s="40"/>
      <c r="J37" s="55"/>
      <c r="K37" s="55"/>
      <c r="L37" s="40"/>
      <c r="M37" s="40"/>
      <c r="N37" s="40"/>
    </row>
    <row r="38" ht="127.15" customHeight="1" spans="1:14">
      <c r="A38" s="41" t="s">
        <v>93</v>
      </c>
      <c r="B38" s="41"/>
      <c r="C38" s="41"/>
      <c r="D38" s="41"/>
      <c r="E38" s="41"/>
      <c r="F38" s="41"/>
      <c r="G38" s="41"/>
      <c r="H38" s="41"/>
      <c r="I38" s="41"/>
      <c r="J38" s="56"/>
      <c r="K38" s="56"/>
      <c r="L38" s="41"/>
      <c r="M38" s="41"/>
      <c r="N38" s="41"/>
    </row>
  </sheetData>
  <mergeCells count="103">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A36:I36"/>
    <mergeCell ref="L36:N36"/>
    <mergeCell ref="A38:N38"/>
    <mergeCell ref="A12:A13"/>
    <mergeCell ref="A14:A35"/>
    <mergeCell ref="B15:B31"/>
    <mergeCell ref="B32:B33"/>
    <mergeCell ref="B34:B35"/>
    <mergeCell ref="C15:C21"/>
    <mergeCell ref="C22:C28"/>
    <mergeCell ref="C29:C30"/>
    <mergeCell ref="C34:C35"/>
    <mergeCell ref="D34:D35"/>
    <mergeCell ref="J34:J35"/>
    <mergeCell ref="K34:K35"/>
    <mergeCell ref="A7:B11"/>
    <mergeCell ref="L34:N35"/>
    <mergeCell ref="E34:G35"/>
    <mergeCell ref="H34:I35"/>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附件3-项目支出绩效自评表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羊羊</cp:lastModifiedBy>
  <dcterms:created xsi:type="dcterms:W3CDTF">2022-05-05T05:46:00Z</dcterms:created>
  <dcterms:modified xsi:type="dcterms:W3CDTF">2022-06-06T09:57:24Z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BA751D95608B459B97CCEAF1F09EE376</vt:lpwstr>
  </property>
  <property fmtid="{D5CDD505-2E9C-101B-9397-08002B2CF9AE}" pid="3" name="KSOProductBuildVer">
    <vt:lpwstr>2052-11.1.0.11744</vt:lpwstr>
  </property>
  <property fmtid="{D5CDD505-2E9C-101B-9397-08002B2CF9AE}" pid="4" name="KSOReadingLayout">
    <vt:bool>true</vt:bool>
  </property>
</Properties>
</file>